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5480" windowHeight="8100" tabRatio="676" activeTab="3"/>
  </bookViews>
  <sheets>
    <sheet name="สรุป Top 5" sheetId="26" r:id="rId1"/>
    <sheet name="สรุปโครงการอื่นๆ" sheetId="25" r:id="rId2"/>
    <sheet name="สรุปรวม" sheetId="19" r:id="rId3"/>
    <sheet name=" ลักษณะโครงการ" sheetId="22" r:id="rId4"/>
  </sheets>
  <definedNames>
    <definedName name="_xlnm._FilterDatabase" localSheetId="3" hidden="1">' ลักษณะโครงการ'!$B$4:$H$29</definedName>
    <definedName name="_xlnm.Print_Area" localSheetId="3">' ลักษณะโครงการ'!$A$1:$H$29</definedName>
    <definedName name="_xlnm.Print_Area" localSheetId="0">'สรุป Top 5'!$A$1:$J$13</definedName>
    <definedName name="_xlnm.Print_Area" localSheetId="1">สรุปโครงการอื่นๆ!$A$1:$J$12</definedName>
    <definedName name="_xlnm.Print_Area" localSheetId="2">สรุปรวม!$A$1:$J$15</definedName>
    <definedName name="_xlnm.Print_Titles" localSheetId="3">' ลักษณะโครงการ'!$4:$6</definedName>
  </definedNames>
  <calcPr calcId="125725"/>
</workbook>
</file>

<file path=xl/calcChain.xml><?xml version="1.0" encoding="utf-8"?>
<calcChain xmlns="http://schemas.openxmlformats.org/spreadsheetml/2006/main">
  <c r="C7" i="26"/>
  <c r="C8"/>
  <c r="C9"/>
  <c r="K12" i="19" l="1"/>
  <c r="J11" i="25" l="1"/>
  <c r="I11"/>
  <c r="H11"/>
  <c r="G11"/>
  <c r="F11"/>
  <c r="E11"/>
  <c r="D11"/>
  <c r="C11"/>
  <c r="J8"/>
  <c r="I8"/>
  <c r="H8"/>
  <c r="G8"/>
  <c r="F8"/>
  <c r="E8"/>
  <c r="D8"/>
  <c r="C8"/>
  <c r="J10"/>
  <c r="I10"/>
  <c r="H10"/>
  <c r="G10"/>
  <c r="F10"/>
  <c r="E10"/>
  <c r="D10"/>
  <c r="C10"/>
  <c r="J9"/>
  <c r="I9"/>
  <c r="H9"/>
  <c r="G9"/>
  <c r="F9"/>
  <c r="E9"/>
  <c r="D9"/>
  <c r="C9"/>
  <c r="J7"/>
  <c r="I7"/>
  <c r="H7"/>
  <c r="G7"/>
  <c r="F7"/>
  <c r="E7"/>
  <c r="D7"/>
  <c r="C7"/>
  <c r="J11" i="26"/>
  <c r="I11"/>
  <c r="H11"/>
  <c r="G11"/>
  <c r="F11"/>
  <c r="K11" s="1"/>
  <c r="E11"/>
  <c r="D11"/>
  <c r="C11"/>
  <c r="J8"/>
  <c r="I8"/>
  <c r="H8"/>
  <c r="G8"/>
  <c r="F8"/>
  <c r="K8" s="1"/>
  <c r="E8"/>
  <c r="D8"/>
  <c r="J10"/>
  <c r="I10"/>
  <c r="H10"/>
  <c r="G10"/>
  <c r="F10"/>
  <c r="K10" s="1"/>
  <c r="E10"/>
  <c r="D10"/>
  <c r="C10"/>
  <c r="J9"/>
  <c r="I9"/>
  <c r="H9"/>
  <c r="G9"/>
  <c r="F9"/>
  <c r="K9" s="1"/>
  <c r="E9"/>
  <c r="D9"/>
  <c r="J7"/>
  <c r="I7"/>
  <c r="H7"/>
  <c r="G7"/>
  <c r="F7"/>
  <c r="K7" s="1"/>
  <c r="E7"/>
  <c r="D7"/>
  <c r="C8" i="19"/>
  <c r="D8"/>
  <c r="E8"/>
  <c r="F8"/>
  <c r="G8"/>
  <c r="H8"/>
  <c r="I8"/>
  <c r="J8"/>
  <c r="C9"/>
  <c r="D9"/>
  <c r="E9"/>
  <c r="F9"/>
  <c r="G9"/>
  <c r="H9"/>
  <c r="I9"/>
  <c r="J9"/>
  <c r="C7"/>
  <c r="D7"/>
  <c r="E7"/>
  <c r="F7"/>
  <c r="G7"/>
  <c r="H7"/>
  <c r="I7"/>
  <c r="J7"/>
  <c r="C10"/>
  <c r="D10"/>
  <c r="F10"/>
  <c r="G10"/>
  <c r="H10"/>
  <c r="I10"/>
  <c r="J10"/>
  <c r="J6"/>
  <c r="I6"/>
  <c r="H6"/>
  <c r="F6"/>
  <c r="K6" s="1"/>
  <c r="G6"/>
  <c r="E6"/>
  <c r="D6"/>
  <c r="C6"/>
  <c r="K10" l="1"/>
  <c r="K7"/>
  <c r="K9"/>
  <c r="K8"/>
  <c r="J11"/>
  <c r="J13" s="1"/>
  <c r="H11"/>
  <c r="H13" s="1"/>
  <c r="F11"/>
  <c r="D11"/>
  <c r="D13" s="1"/>
  <c r="I11"/>
  <c r="I13" s="1"/>
  <c r="G11"/>
  <c r="G13" s="1"/>
  <c r="E11"/>
  <c r="E13" s="1"/>
  <c r="C11"/>
  <c r="C13" s="1"/>
  <c r="D30" i="22"/>
  <c r="E30"/>
  <c r="F30"/>
  <c r="C30"/>
  <c r="F13" i="19" l="1"/>
  <c r="K11"/>
  <c r="D12" i="26"/>
  <c r="E12"/>
  <c r="F12"/>
  <c r="G12"/>
  <c r="H12"/>
  <c r="I12"/>
  <c r="J12"/>
  <c r="C12"/>
  <c r="D12" i="25"/>
  <c r="E12"/>
  <c r="F12"/>
  <c r="G12"/>
  <c r="H12"/>
  <c r="I12"/>
  <c r="J12"/>
  <c r="C12"/>
  <c r="K10"/>
  <c r="K11"/>
  <c r="K9"/>
  <c r="K12" i="26" l="1"/>
  <c r="K13" i="19"/>
  <c r="K12" i="25"/>
</calcChain>
</file>

<file path=xl/sharedStrings.xml><?xml version="1.0" encoding="utf-8"?>
<sst xmlns="http://schemas.openxmlformats.org/spreadsheetml/2006/main" count="151" uniqueCount="80">
  <si>
    <t>ยุทธศาสตร์</t>
  </si>
  <si>
    <t>ที่</t>
  </si>
  <si>
    <t>จำนวน</t>
  </si>
  <si>
    <t>ค่าใช้จ่ายบริหารงานจังหวัดแบบบูรณาการ</t>
  </si>
  <si>
    <t>รวมงบประมาณทั้งสิ้น</t>
  </si>
  <si>
    <t>บาท</t>
  </si>
  <si>
    <t>โครงการที่เสนอใช้งบประมาณจังหวัด</t>
  </si>
  <si>
    <t>เห็นควรสนับสนุนงบประมาณ</t>
  </si>
  <si>
    <t>ปรับลดงบประมาณ</t>
  </si>
  <si>
    <t>เห็นควรสนับสนุนงบประมาณ (บาท)</t>
  </si>
  <si>
    <t xml:space="preserve">ปรับลดงบประมาณ (บาท) </t>
  </si>
  <si>
    <t>กิจกรรม/ความเห็น</t>
  </si>
  <si>
    <t>ไม่ควรสนับสนุนงบประมาณ</t>
  </si>
  <si>
    <t>วงเงินปี 2557
(บาท)</t>
  </si>
  <si>
    <t>ลำดับความสำคัญจังหวัด</t>
  </si>
  <si>
    <t>ตำแหน่งจุดยืนของจังหวัด/ชื่อโครงการ</t>
  </si>
  <si>
    <t xml:space="preserve">หมายเหตุ : การจัดสรรตามกรอบวงเงินงบประมาณปี 2557 ตามเกณฑ์ของ ก.น.จ. </t>
  </si>
  <si>
    <t>ประเด็นยุทธศาสตร์</t>
  </si>
  <si>
    <t>สรุปผลการพิจารณาโครงการตามตำแหน่งจุดยืนการพัฒนาของจังหวัดนครนายก</t>
  </si>
  <si>
    <t xml:space="preserve"> สรุปข้อเสนอ และผลการพิจารณาแผนปฏิบัติราชการ ประจำปีงบประมาณ พ.ศ.2557 จังหวัดนครนายก</t>
  </si>
  <si>
    <t xml:space="preserve">พัฒนาเส้นทางท่องเที่ยว แหล่งท่องเที่ยว สิ่งอำนวยความสะดวก สินค้า และบริหารจัดการการท่องเที่ยวให้ได้มาตรฐานอย่างบูรณาการ
</t>
  </si>
  <si>
    <t xml:space="preserve">อนุรักษ์ฟื้นฟูทรัพยากรธรรมชาติและสิ่งแวดล้อม และพัฒนาโครงสร้างพื้นฐานอย่างเป็นระบบให้เป็นเมืองที่น่าอยู่ รวมทั้งเสริมสร้างความมั่นคงในการดำรงชีวิตแก่ประชาชน 
</t>
  </si>
  <si>
    <t xml:space="preserve">เพิ่มประสิทธิภาพการผลิตสินค้าเกษตรให้มีความปลอดภัย สนับสนุนให้เป็นแหล่งอาหารปลอดภัย  และศูนย์สุขภาพแบบองค์รวม
</t>
  </si>
  <si>
    <t xml:space="preserve">เพิ่มโอกาสให้ประชาชนได้เข้าถึงแหล่งพัฒนาความรู้และทักษะในการประกอบอาชีพ เพื่อลดความเหลื่อมล้ำด้านรายได้
</t>
  </si>
  <si>
    <t xml:space="preserve">พัฒนาเทคโนโลยีสารสนเทศและการสื่อสารสนับสนุนระบบการบริหารจัดการภาครัฐสู่จังหวัดอัจฉริยะ
</t>
  </si>
  <si>
    <t>1. เมืองท่องเที่ยว</t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</si>
  <si>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
ติดตั้งป้ายอิเล็กทรอนิกส์บอร์ด (ป้าย LED Full Color) สำหรับภายนอกอาคาร 2 เส้นทางๆ ละ 1 ป้าย รวม 2 ป้าย เพื่อบริการข้อมูลท่องเที่ยว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
ประชาสัมพันธ์การท่องเที่ยว , สอดคล้องกับยุทธศาสตร์จังหวัด 
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</si>
  <si>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
ก่อสร้างศาลาพักผ่อนและจุดชมวิว พร้อมปรับปรุงภูมิทัศน์ 4 แห่ง , ก่อสร้างจุดจำหน่ายสินค้าพื้นเมืองประจำท้องถิ่นบริเวณริมทาง 3 แห่ง (ถนนสายสันติสุข เปิดโลกนครนายกสู่สากล ต.หินตั้ง, ต.ศรีนาวา อ.เมือง และ ต.หนองแสง, ต.นาหินลาด อ.ปากพลี)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
ส่งเสริมการท่องเที่ยว และพัฒนาเส้นทางของจังหวัดสู่อุทยานแห่งชาติเขาใหญ่
</t>
    </r>
  </si>
  <si>
    <t>1.1 โครงการถนนสันติสุขสัมผัสดินแดนมรดกธรรมชาติโลก</t>
  </si>
  <si>
    <t xml:space="preserve">1.2 โครงการเพิ่มศักยภาพพื้นที่เขื่อนขุนด่านปราการชลเพื่อรองรับการท่องเที่ยว
</t>
  </si>
  <si>
    <t>1.3 โครงการมหกรรมท่องเที่ยวและกีฬาดินแดนมรดกธรรมชาติโลก</t>
  </si>
  <si>
    <t>1.4 โครงการปรับปรุงภูมิทัศน์บริเวณเขื่อนขุนด่านปราการชล</t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</si>
  <si>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
พัฒนาให้อ่างเก็บน้ำวังบอน ต.นาหินลาด อ.ปากพลี ให้เป็นแหล่งท่องเที่ยวเชิงนิเวศที่สำคัญและเป็นที่พำนักพักผ่อนของผู้สูงอายุ (จัดทำป้ายบอกทาง , ปรับภูมิทัศน์ , ออกแบบบ้านพัก/ห้องสุขาสำหรับผู้สูงอายุ/ศูนย์จำหน่ายอาหารและของที่ระลึก , จัดทำซุ้มทางเข้า , ขยายเขตไฟฟ้า/ระบบไฟฟ้า , จัดทำโป๊ะ/ท่าเทียบเรือบริการนักท่องเที่ยว , จัดทำลานส่งเสริมสุขภาพ พร้อมอุปกรณ์ , จัดทำบ้านปลา , ก่อสร้างหอถังประปา , ทำหลักหมุดบอกระยะทางท่องเที่ยว , ปรับปรุงอาคารห้องสุขา , ก่อสร้างศาลาชมวิว , ซื้อเรือแคนนู/คะยัค/เรือพลาสติกพร้อมเครื่องยนต์และอุปกรณ์ , จัดกิจกรรมสำหรับนักท่องเที่ยวและผู้สูงอายุ) 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
ส่งเสริมและพัฒนาแหล่งท่องเที่ยว
สอดคล้องกับยุทธศาสตร์จังหวัดและนโยบายรัฐบาล</t>
    </r>
  </si>
  <si>
    <t>1.5 โครงการส่งเสริมถนนคนเดินเพื่อสร้างคุณค่าและมูลค่าเพิ่มทางการท่องเที่ยว</t>
  </si>
  <si>
    <t>1.6 โครงการพัฒนาระบบโดยสารสาธารณะสู่แหล่งท่องเที่ยว</t>
  </si>
  <si>
    <t>1.7 โครงการจัดทำสื่อประชาสัมพันธ์ป้ายFull  Color ชนิดติดตั้งภายนอกอาคารเพื่อบริการข้อมูลการท่องเที่ยวจังหวัดนครนายก</t>
  </si>
  <si>
    <t>1.8 โครงการถนนสันติสุขโลกนครนายก</t>
  </si>
  <si>
    <t>1.9 โครงการปรับปรุงภูมิทัศน์ของเส้นทางสู่แหล่งท่องเที่ยว</t>
  </si>
  <si>
    <t>รหัสยุทธ</t>
  </si>
  <si>
    <t>รหัสTop5+อื่นๆ</t>
  </si>
  <si>
    <t>p</t>
  </si>
  <si>
    <t>รวม 5  ยุทธศาสตร์</t>
  </si>
  <si>
    <t xml:space="preserve">1. พัฒนาเส้นทางท่องเที่ยว แหล่งท่องเที่ยว สิ่งอำนวยความสะดวก สินค้า และบริหารจัดการการท่องเที่ยวให้ได้มาตรฐานอย่างบูรณาการ
</t>
  </si>
  <si>
    <r>
      <rPr>
        <b/>
        <sz val="10"/>
        <color indexed="8"/>
        <rFont val="Tahoma"/>
        <family val="2"/>
      </rPr>
      <t>2. อนุรักษ์ฟื้นฟูทรัพยากรธรรมชาติและสิ่งแวดล้อม และพัฒนาโครงสร้างพื้นฐานอย่างเป็นระบบให้เป็นเมืองที่น่าอยู่ รวมทั้งเสริมสร้างความมั่นคงในการดำรงชีวิตแก่ประชาชน</t>
    </r>
    <r>
      <rPr>
        <sz val="10"/>
        <color indexed="8"/>
        <rFont val="Tahoma"/>
        <family val="2"/>
      </rPr>
      <t xml:space="preserve"> 
</t>
    </r>
  </si>
  <si>
    <t>2. เมืองน่าอยู่</t>
  </si>
  <si>
    <t>2.1 โครงการพัฒนาอ่างเก็บน้ำวังบอนสวรรค์พักผ่อนผู้สูงอายุ</t>
  </si>
  <si>
    <t xml:space="preserve">3. เพิ่มประสิทธิภาพการผลิตสินค้าเกษตรให้มีความปลอดภัย สนับสนุนให้เป็นแหล่งอาหารปลอดภัย  และศูนย์สุขภาพแบบองค์รวม
</t>
  </si>
  <si>
    <t xml:space="preserve">2.2 โครงการวางผังเมืองจังหวัด อำเภอ และตำบล </t>
  </si>
  <si>
    <t xml:space="preserve">3. ศูนย์สุขภาพและอาหารปลอดภัย </t>
  </si>
  <si>
    <t>3.1 โครงการพัฒนาสถาบันเกษตรอินทรีย์อาชีพแบบพอเพียง</t>
  </si>
  <si>
    <t>3.2 โครงการส่งเสริมอุตสาหกรรมผลไม้ FIGS ขุนด่าน</t>
  </si>
  <si>
    <t xml:space="preserve">3.3 โครงการจัดตั้งศูนย์อาหารฮาราลขุนด่าน </t>
  </si>
  <si>
    <t>3.4 โครงการจัดตั้งศูนย์สุขภาพและอาหารปลอดภัยขุนด่าน</t>
  </si>
  <si>
    <t>3.5 โครงการนครนายกเมืองศูนย์กลางผลไม้และไม้ดอกไม้ประดับ</t>
  </si>
  <si>
    <t xml:space="preserve">3.6 โครงการส่งเสริมอุตสาหกรรมมะยงชิด มะปรางหวาน </t>
  </si>
  <si>
    <t xml:space="preserve">3.7 โครงการพัฒนาผลิตภัณฑ์ขุนด่านประจำจังหวัด </t>
  </si>
  <si>
    <t>3.8 โครงการพัฒนาผู้ประกอบการและศูนย์นวัตกรรมขุนด่าน</t>
  </si>
  <si>
    <t xml:space="preserve">3.9 โครงการส่งเสริมสินค้าอุปโภค บริโภคในชุมชน </t>
  </si>
  <si>
    <t>กลุ่มจังหวัดภาคกลางตอนกลาง</t>
  </si>
  <si>
    <t>จังหวัดนครนายก</t>
  </si>
  <si>
    <t>สรุปผลการพิจารณาโครงการอื่นๆนอกเหนือจากโครงการตามตำแหน่งจุดยืนการพัฒนาของจังหวัดนครนายก</t>
  </si>
  <si>
    <t xml:space="preserve">หมายเหตุ : การจัดสรรตามกรอบวงเงินงบประมาณปี 2557 ตามเกณฑ์ของ ก.น.จ. ของจังหวัดนครนายก </t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</si>
  <si>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อบรมการแปรรูปผลผลิตทางการเกษตร เช่น ผัก ผลไม้ และเนื้อสัตว์  รวม 10 ผลิตภัณฑ์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ส่งเสริมอาชีพสอดคล้องกับยุธศาสตร์จังหวัดและนโยบายสำคัญของรัฐบาล  จึงเห็นควรสนับสนุน
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</si>
  <si>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
อบรมพัฒนาผลิตภัณฑ์และบรรจุภัณฑ์ OTOP 10 ผลิตภัณฑ์ และจัดงานจำหน่ายสินค้า OTOP 1 ครั้ง 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
พัฒนาคุณภาพและส่งเสริมการตลาดสินค้า OTOP และเพิ่มช่องทางทางการตลาด จึงเห็นควรสนับสนุน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</si>
  <si>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
จัดตั้งศูนย์สุขภาพและอาหารปลอดภัยขุนด่านสำหรับจัดกิจกรรมแพทย์แผนไทย 5 แห่ง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
ให้บริการด้านสุขภาพและอาหารปลอดภัย , ส่งเสริมการท่องเทียว สอดคล้องกับยุทธศาสตร์จังหวัดและนโยบายสำคัญของรัฐบาล  จึงเห็นควรสนับสนุน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</si>
  <si>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
วางผังการใช้ประโยชน์ที่ดิน และปรับปรุงพัฒนาพื้นที่สำหรับการดำเนินกิจกรรมของสถาบันเกษตรอินทรีย์ขุนด่าน (ปรับปรุงบำรุงดินเพื่อการเกษตร 1,000 ไร่, สร้างระบบสาธารณูปโภค ถนน สะพาน คลองส่งน้ำ ฯลฯ ในพื้นที่ 1,318 ไร่) 
</t>
    </r>
    <r>
      <rPr>
        <b/>
        <u/>
        <sz val="10"/>
        <color indexed="8"/>
        <rFont val="Tahoma"/>
        <family val="2"/>
      </rPr>
      <t>ความเห็น</t>
    </r>
    <r>
      <rPr>
        <i/>
        <sz val="10"/>
        <color indexed="8"/>
        <rFont val="Tahoma"/>
        <family val="2"/>
      </rPr>
      <t xml:space="preserve">
</t>
    </r>
    <r>
      <rPr>
        <sz val="10"/>
        <color indexed="8"/>
        <rFont val="Tahoma"/>
        <family val="2"/>
      </rPr>
      <t xml:space="preserve">สอดคล้องกับยุทธศาสตร์จังหวัดและนโยบายสำคัญของรัฐบาล เป็นการลดรายจ่ายและขยายโอกาสให้กับประชาชนในพื้นที่  จึงเห็นควรสนับสนุน
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</si>
  <si>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
อบรมถ่ายทอดความรู้การปลูก การดูแล การเก็บเกี่ยวผลผลิต รวมถึงการแปรรูปผลผลิตผลไม้ FIGS (มะเดื่อฝรั่ง) ให้แก่สหกรณ์ 40 แห่ง และกลุ่มแปรรูป 4 กลุ่ม พร้อมสนับสนุนโรงเรือน/อุปกรณ์การปลูก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
ส่งเสริมการปลูกผลไม้ที่มีมูลค่าทางเศรษฐกิจ และเป็นการฝึกอบรมอาชีพ  จึงเห็นควรสนับสนุน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</si>
  <si>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ก่อสร้างศูนย์อาหารฮาลาล ณ อ.องครักษ์ พร้อม จัดหาวัสดุอุปกรณ์ประกอบอาหาร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ส่งเสริมอาชีพและช่องทางการตลาด สอดคล้องกับยุทธศาสตร์จังหวัดและนโยบายสำคัญของรัฐบาล  จึงเห็นควรสนับสนุน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</si>
  <si>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วางผังเมืองจังหวัด อำเภอ และตำบล (สำรวจ กำหนดขอบเขตผังที่จะดำเนินการ วิเคราะห์ข้อมูลและวางผังร่าง ประชุมคณะกรรมการในระดับต่างๆ ประชุมรับฟังความคิดเห็นภาคประชาชน ปิดประกาศ และโฆษณาเพื่อเผยแพร่)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วางผังเมืองเพื่อการพัฒนาจังหวัด  จึงเห็นควรสนับสนุน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</si>
  <si>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
จ้างเหมาเอกชนดำเนินการปรับปรุงภูมิทัศน์ ในแนวเส้นทางหลวง หมายเลข 305 ช่วง กม.34+200 - กม.72+665 เป็นช่วงๆ 
</t>
    </r>
    <r>
      <rPr>
        <b/>
        <u/>
        <sz val="10"/>
        <color indexed="8"/>
        <rFont val="Tahoma"/>
        <family val="2"/>
      </rPr>
      <t>ความเห็น</t>
    </r>
    <r>
      <rPr>
        <i/>
        <sz val="10"/>
        <color indexed="8"/>
        <rFont val="Tahoma"/>
        <family val="2"/>
      </rPr>
      <t xml:space="preserve">
</t>
    </r>
    <r>
      <rPr>
        <sz val="10"/>
        <color indexed="8"/>
        <rFont val="Tahoma"/>
        <family val="2"/>
      </rPr>
      <t xml:space="preserve"> เพื่อเป็นการส่งเสริมการท่องเที่ยวและปรับปรุงซ่อมแซมความเสียหายที่เกิดจากภัยภิบัติน้ำท่วมให้คืนสู่สภาพเดิม  จึงเห็นควรสนับสนุน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</si>
  <si>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พัฒนาระบบโดยสารสาธารณะสู่แหล่งท่องเที่ยว(เขื่อนขุนด่าน, ดงละคร, วังบอน, ร.ร.นายร้อย จปร. , ไม้ดอกไม้ประดับ คลอง 15) โดยสำรวจปริมาณผู้ใช้รถโดยสารสาธารณะ เพื่อกำหนด/ปรับปรุงเส้นทาง จำนวนรถ ลักษณะรถ เวลา และการเดินทาง, จัดหาผู้ประกอบการขนส่ง, กำหนดจุดจอดรถและสร้าง/ปรับปรุงให้มีมาตรฐานและมีสิ่งอำนวยความสะดวก (อาคารที่พักผู้โดยสาร , ห้องสุขา , ป้ายแผนที่เส้นทาง และแหล่งท่องเที่ยว) , กำกับดูแลการดำเนินงานของผู้ประกอบการขนส่ง , ส่งเสริมให้พนักงานขับรถโดยสารสาธารณะมีความรู้เกี่ยวกับกฎจราจร และการใช้รถใช้ถนนอย่างปลอดภัย รวมทั้งประชาสัมพันธ์แหล่งท่องเที่ยว , จัดทำสื่อรณรงค์ความปลอดภัย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อำนวยความสะดวกในการเข้าสู่แหล่งท่องเที่ยว  จึงเห็นควรสนับสนุน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</si>
  <si>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
จัดกิจกรรม พร้อมการแสดง/การละเล่น จำหน่ายสินค้า OTOP/ผลไม้/ไม้ดอกไม้ประดับ ได้แก่ แข่งขันวิ่งเขื่อนขุนด่านปราการชลมาราธอน, แข่งขันเรือแคนูสลาลอม, แข่งขันกอล์ฟ, แข่งขันจักรยานเสือภูเขา, แข่งขันแรลลี่, จัดกิจกรรมเดินป่าท่องไพรบนอุทยานแห่งชาติเขาใหญ่ดินแดนมรดกโลก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
ส่งเสริมการท่องเที่ยวและกีฬา , เพิ่มช่องทางการประชาสัมพันธ์และเพิ่มรายได้จากการท่องเที่ยว  จึงเห็นควรสนับสนุน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</si>
  <si>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
พัฒนาเส้นทางลัดเชื่อมโยง จ.ปราจีนบุรี และสระบุรี รวม 2 สาย 
1. สายทางจาก ต.หนองแสง อ.ปากพลี เลียบเขตอุทยานแห่งชาติเขาใหญ่ ตัดออกไปยังอ่างเก็บน้ำวังบอน - ด่านเนินหอม จ.ปราจีนบุรี  ระยะทาง 1.000 กม. 
2. สายทางจากวังรีรีสอร์ท ต.เขาพระ เลียบเขตอุทยานแห่งชาติฯ ตัดออกไปยัง อ.แก่งคอย จ.สระบุรี  ระยะทาง 1.000 กม. 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
พัฒนาเส้นทางเพื่อส่งเสริมการท่องเที่ยว การขนส่งสินค้า และการสัญจรของประชาชน รวมทั้งใช้เป้นเส้นทางลัดเชื่อมโยงกับ จ.ปราจีนบุรี และสระบุรี  จึงเห็นควรสนับสนุน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</si>
  <si>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1. ปรับปรุงซ่อมแซมอาคารท่าเทียบเรือแคนู ล่องแก่ง พร้อมปรับปรุงภูมิทัศน์
2. ก่อสร้างห้องน้ำชาย - หญิง 2 อาคาร รวม 20 ห้อง
3. จัดงานวัฒนธรรม "มหัศจรรย์แห่งสายน้ำภูมิปัญญาไทย เทิดไท้องค์ราชัน" (จัดแสดงวัฒนธรรมพื้นบ้าน , แสง สี เสียง , อาหารพาแลง , ก่อสร้างบ้านจำลองวิถีชีวิต)
4. จัดแสดงและจำหน่ายสินค้า OTOP
5. จัดแสดงและจำหน่ายสินค้าทางการเกษตร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ส่งเสริมและพัฒนาการท่องเที่ยว สินค้าเกษตร สินค้า OTOP และศิลปวัฒนธรรม , สอดคล้องกับยุทธศาสตร์จังหวัด และนโยบายรัฐบาล  จึงเห็นควรสนับสนุน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</si>
  <si>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
ปรับปรุงภูมิทัศน์ , ก่อสร้างระบบจ่ายน้ำ , ก่อสร้างป้ายเชิดชูเกียรติขุนด่าน , เปลี่ยนตราสัญลักษณ์/ข้อความป้ายชื่อเขื่อน , ซ่อมแซมบูรณะป้ายชื่อเขื่อน , จัดทำป้ายแสดงผล/ข้อมูลอักษรไฟวิ่ง , ก่อสร้างห้องน้ำสาธารณะ , ปรับปรุงผิวจราจรลานจอดรถ , ซ่อมแซมหลังคาพิพิธภัณฑ์ 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
พัฒนาแหล่งท่องเที่ยว สอดคล้องกับยุทธศาสตร์จังหวัด  จึงเห็นควรสนับสนุน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</si>
  <si>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ก่อสร้างซุ้มประตูเมืองนครนายก บนถนนสายรังสิต – นครนายก อ.เมือง ก่อนเข้าสู่บริเวณการจัดกิจกรรมถนนคนเดิน เพื่อสร้างเอกลักษณ์จังหวัด (เป็นสะพานลอยคนเดินข้ามถนน และตกแต่งเป็นซุ้มประตูเมือง) , จัดถนนคนเดินในเขตชุมชนของเทศบาลเมือง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ส่งเสริมการท่องเที่ยว สอดคล้องกับยุทธศาสตร์จังหวัด จึงเห็นควรสนับสนุน
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</si>
  <si>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
ก่อสร้างตลาดกลาง เพื่อเป็นศูนย์กลางการรับซื้อผลผลิตทางการเกษตร ณ ที่ดินสาธารณประโยชน์ บ้านคลอง 29 ม. 2 ต.บางปลากด อ.องครักษ์  (ก่อสร้างอาคารสำนักงาน และลานคอนกรีตเสริมเหล็ก หนา 15 ซม. เนื้อที่ 25 ไร่)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
เพิ่มช่องทางการจำหน่ายผลผลิตทางการเกษตร ,สอดคล้องกับยุทธศาสตร์จังหวัดและนโยบายสำคัญของรัฐบาล เพื่อเป็นขยายโอกาสให้กับเกษตร จึงเห็นควรสนับสนุน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</si>
  <si>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
จัดทำบรรจุภัณฑ์มะยงชิด มะปรางหวาน ให้แก่เกษตรกรผู้ปลูกมะยงชิด มะปรางหวาน , ส่งเสริมการตลาด (จัดทำเว็บไซต์)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
ส่งเสริมการจำหน่ายมะยงชิด มะปรางหวาน สอดคล้องกับยุธศาสตร์จังหวัดและนโยบายสำคัญของรัฐบาล  จึงเห็นควรสนับสนุน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</si>
  <si>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จัดจ้างที่ปรึกษาพัฒนา SMEs ให้มีความรู้ความเข้าใจเรื่องสินค้า/เกษตรปลอดภัย และพัฒนาผู้ผลิตระดับชุมชม พร้อมศึกษาดูงาน , ส่งเสริมการใช้นวัตกรรมและเทคโนโลยีการแปรรูป (ถ่ายทอดเทคโนโลยีและนวัตกรรรม) , พัฒนาศูนย์นวัตกรรมขุนด่าน (สนับสนุนการจัดตั้งศูนย์นวัตกรรมขุนด่าน โดยจัดทีมบุคลากร/สนับสนุนอุปกรณ์ครุภัณฑ์/จัดการสาธารณูปโภค , รวบรวมและค้นคว้านวัตกรรมและเทคโนโลยีการผลิตด้านการเกษตร การอุตสาหกรรม การพาณิชกรรมและการท่องเที่ยวเป็น E-Book)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พัฒนาผู้ประกอบการและส่งเสริมการใช้นวัตกรรม จึงเห็นควรสนับสนุน</t>
    </r>
  </si>
  <si>
    <t xml:space="preserve"> 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</si>
</sst>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#,##0_ ;\-#,##0\ "/>
    <numFmt numFmtId="165" formatCode="_-* #,##0_-;\-* #,##0_-;_-* &quot;-&quot;??_-;_-@_-"/>
    <numFmt numFmtId="166" formatCode="#,##0.0"/>
  </numFmts>
  <fonts count="32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8"/>
      <name val="Tahoma"/>
      <family val="2"/>
      <charset val="222"/>
    </font>
    <font>
      <b/>
      <sz val="12"/>
      <color indexed="8"/>
      <name val="Tahoma"/>
      <family val="2"/>
    </font>
    <font>
      <sz val="10"/>
      <color indexed="8"/>
      <name val="Tahoma"/>
      <family val="2"/>
    </font>
    <font>
      <sz val="12"/>
      <color indexed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sz val="16"/>
      <color indexed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2"/>
      <name val="Tahoma"/>
      <family val="2"/>
    </font>
    <font>
      <b/>
      <sz val="10"/>
      <color indexed="8"/>
      <name val="Tahoma"/>
      <family val="2"/>
    </font>
    <font>
      <b/>
      <sz val="11"/>
      <color indexed="8"/>
      <name val="Tahoma"/>
      <family val="2"/>
    </font>
    <font>
      <sz val="12"/>
      <color indexed="10"/>
      <name val="Tahoma"/>
      <family val="2"/>
    </font>
    <font>
      <sz val="10"/>
      <color indexed="60"/>
      <name val="Tahoma"/>
      <family val="2"/>
    </font>
    <font>
      <sz val="11"/>
      <color indexed="60"/>
      <name val="Tahoma"/>
      <family val="2"/>
    </font>
    <font>
      <b/>
      <sz val="11"/>
      <color indexed="60"/>
      <name val="Tahoma"/>
      <family val="2"/>
    </font>
    <font>
      <sz val="12"/>
      <color indexed="60"/>
      <name val="Tahoma"/>
      <family val="2"/>
    </font>
    <font>
      <sz val="10"/>
      <color indexed="10"/>
      <name val="Tahoma"/>
      <family val="2"/>
    </font>
    <font>
      <sz val="11"/>
      <color indexed="8"/>
      <name val="Tahoma"/>
      <family val="2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b/>
      <u/>
      <sz val="10"/>
      <color indexed="8"/>
      <name val="Tahoma"/>
      <family val="2"/>
    </font>
    <font>
      <b/>
      <u/>
      <sz val="10"/>
      <name val="Tahoma"/>
      <family val="2"/>
    </font>
    <font>
      <i/>
      <sz val="10"/>
      <color indexed="8"/>
      <name val="Tahoma"/>
      <family val="2"/>
    </font>
    <font>
      <b/>
      <sz val="10"/>
      <color theme="1"/>
      <name val="Tahoma"/>
      <family val="2"/>
    </font>
    <font>
      <sz val="11"/>
      <color indexed="1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26" fillId="0" borderId="0"/>
    <xf numFmtId="0" fontId="1" fillId="0" borderId="0"/>
  </cellStyleXfs>
  <cellXfs count="140">
    <xf numFmtId="0" fontId="0" fillId="0" borderId="0" xfId="0"/>
    <xf numFmtId="0" fontId="0" fillId="0" borderId="0" xfId="0" applyAlignment="1">
      <alignment horizontal="center"/>
    </xf>
    <xf numFmtId="43" fontId="1" fillId="0" borderId="0" xfId="1" applyFont="1"/>
    <xf numFmtId="0" fontId="6" fillId="0" borderId="0" xfId="0" applyFont="1"/>
    <xf numFmtId="0" fontId="9" fillId="0" borderId="0" xfId="0" applyFont="1"/>
    <xf numFmtId="0" fontId="13" fillId="0" borderId="0" xfId="0" applyFont="1" applyFill="1"/>
    <xf numFmtId="0" fontId="13" fillId="0" borderId="0" xfId="0" applyFont="1"/>
    <xf numFmtId="0" fontId="14" fillId="0" borderId="1" xfId="0" applyFont="1" applyFill="1" applyBorder="1" applyAlignment="1">
      <alignment horizontal="center"/>
    </xf>
    <xf numFmtId="43" fontId="14" fillId="0" borderId="1" xfId="1" applyFont="1" applyFill="1" applyBorder="1" applyAlignment="1">
      <alignment horizontal="center"/>
    </xf>
    <xf numFmtId="0" fontId="15" fillId="0" borderId="0" xfId="0" applyFont="1"/>
    <xf numFmtId="43" fontId="5" fillId="0" borderId="0" xfId="0" applyNumberFormat="1" applyFont="1" applyAlignment="1"/>
    <xf numFmtId="0" fontId="5" fillId="0" borderId="0" xfId="0" applyFont="1" applyAlignment="1"/>
    <xf numFmtId="0" fontId="7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0" fillId="0" borderId="0" xfId="0" applyFont="1" applyAlignment="1"/>
    <xf numFmtId="0" fontId="11" fillId="0" borderId="0" xfId="0" applyFont="1" applyAlignment="1"/>
    <xf numFmtId="0" fontId="7" fillId="0" borderId="0" xfId="0" applyFont="1"/>
    <xf numFmtId="43" fontId="7" fillId="0" borderId="0" xfId="1" applyFont="1"/>
    <xf numFmtId="0" fontId="10" fillId="0" borderId="0" xfId="0" applyFont="1"/>
    <xf numFmtId="0" fontId="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164" fontId="18" fillId="0" borderId="0" xfId="1" applyNumberFormat="1" applyFont="1"/>
    <xf numFmtId="43" fontId="17" fillId="0" borderId="0" xfId="1" applyFont="1"/>
    <xf numFmtId="0" fontId="17" fillId="0" borderId="0" xfId="0" applyFont="1"/>
    <xf numFmtId="0" fontId="16" fillId="0" borderId="0" xfId="0" applyFont="1"/>
    <xf numFmtId="164" fontId="17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/>
    <xf numFmtId="43" fontId="19" fillId="0" borderId="0" xfId="1" applyFont="1"/>
    <xf numFmtId="164" fontId="14" fillId="3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top" wrapText="1"/>
    </xf>
    <xf numFmtId="165" fontId="13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0" xfId="0" applyFont="1" applyAlignment="1"/>
    <xf numFmtId="0" fontId="12" fillId="0" borderId="0" xfId="0" applyFont="1"/>
    <xf numFmtId="0" fontId="13" fillId="0" borderId="1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0" fontId="5" fillId="0" borderId="0" xfId="0" applyFont="1" applyAlignment="1">
      <alignment wrapText="1"/>
    </xf>
    <xf numFmtId="165" fontId="5" fillId="0" borderId="0" xfId="1" applyNumberFormat="1" applyFont="1" applyAlignment="1">
      <alignment wrapText="1"/>
    </xf>
    <xf numFmtId="0" fontId="10" fillId="0" borderId="0" xfId="0" applyFont="1" applyAlignment="1">
      <alignment horizontal="center" wrapText="1"/>
    </xf>
    <xf numFmtId="0" fontId="22" fillId="0" borderId="1" xfId="0" applyFont="1" applyBorder="1" applyAlignment="1">
      <alignment vertical="top" wrapText="1"/>
    </xf>
    <xf numFmtId="0" fontId="5" fillId="0" borderId="0" xfId="0" applyFont="1" applyFill="1" applyAlignment="1">
      <alignment wrapText="1"/>
    </xf>
    <xf numFmtId="0" fontId="24" fillId="0" borderId="1" xfId="0" applyFont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25" fillId="0" borderId="1" xfId="0" applyFont="1" applyBorder="1" applyAlignment="1">
      <alignment vertical="top" wrapText="1"/>
    </xf>
    <xf numFmtId="3" fontId="5" fillId="0" borderId="6" xfId="0" applyNumberFormat="1" applyFont="1" applyBorder="1" applyAlignment="1">
      <alignment horizontal="center" vertical="center" wrapText="1"/>
    </xf>
    <xf numFmtId="3" fontId="8" fillId="0" borderId="0" xfId="1" applyNumberFormat="1" applyFont="1" applyAlignment="1">
      <alignment horizontal="center"/>
    </xf>
    <xf numFmtId="165" fontId="24" fillId="0" borderId="1" xfId="1" applyNumberFormat="1" applyFont="1" applyBorder="1" applyAlignment="1">
      <alignment vertical="top" wrapText="1"/>
    </xf>
    <xf numFmtId="0" fontId="10" fillId="2" borderId="1" xfId="2" applyFont="1" applyFill="1" applyBorder="1" applyAlignment="1">
      <alignment horizontal="center" vertical="top" wrapText="1" shrinkToFit="1"/>
    </xf>
    <xf numFmtId="3" fontId="5" fillId="0" borderId="1" xfId="3" applyNumberFormat="1" applyFont="1" applyBorder="1" applyAlignment="1">
      <alignment vertical="top" wrapText="1" shrinkToFit="1"/>
    </xf>
    <xf numFmtId="0" fontId="10" fillId="0" borderId="1" xfId="2" applyFont="1" applyFill="1" applyBorder="1" applyAlignment="1">
      <alignment horizontal="center" vertical="top" wrapText="1" shrinkToFit="1"/>
    </xf>
    <xf numFmtId="166" fontId="5" fillId="0" borderId="1" xfId="3" applyNumberFormat="1" applyFont="1" applyFill="1" applyBorder="1" applyAlignment="1">
      <alignment horizontal="left" vertical="top" wrapText="1" shrinkToFit="1"/>
    </xf>
    <xf numFmtId="165" fontId="23" fillId="0" borderId="1" xfId="1" applyNumberFormat="1" applyFont="1" applyBorder="1" applyAlignment="1">
      <alignment vertical="top" wrapText="1"/>
    </xf>
    <xf numFmtId="166" fontId="13" fillId="0" borderId="1" xfId="3" applyNumberFormat="1" applyFont="1" applyFill="1" applyBorder="1" applyAlignment="1">
      <alignment horizontal="left" vertical="top" wrapText="1" shrinkToFit="1"/>
    </xf>
    <xf numFmtId="0" fontId="5" fillId="0" borderId="1" xfId="0" applyFont="1" applyFill="1" applyBorder="1" applyAlignment="1">
      <alignment wrapText="1"/>
    </xf>
    <xf numFmtId="3" fontId="5" fillId="0" borderId="1" xfId="3" applyNumberFormat="1" applyFont="1" applyBorder="1" applyAlignment="1">
      <alignment horizontal="left" vertical="top" wrapText="1" shrinkToFit="1"/>
    </xf>
    <xf numFmtId="3" fontId="5" fillId="0" borderId="1" xfId="3" applyNumberFormat="1" applyFont="1" applyBorder="1" applyAlignment="1">
      <alignment horizontal="right" vertical="top" wrapText="1" shrinkToFit="1"/>
    </xf>
    <xf numFmtId="0" fontId="5" fillId="2" borderId="1" xfId="2" applyNumberFormat="1" applyFont="1" applyFill="1" applyBorder="1" applyAlignment="1">
      <alignment horizontal="left" vertical="top" wrapText="1"/>
    </xf>
    <xf numFmtId="0" fontId="10" fillId="2" borderId="1" xfId="2" applyNumberFormat="1" applyFont="1" applyFill="1" applyBorder="1" applyAlignment="1">
      <alignment horizontal="center" vertical="top" wrapText="1"/>
    </xf>
    <xf numFmtId="0" fontId="10" fillId="0" borderId="1" xfId="3" applyFont="1" applyBorder="1" applyAlignment="1">
      <alignment horizontal="left" vertical="top" wrapText="1"/>
    </xf>
    <xf numFmtId="0" fontId="10" fillId="2" borderId="1" xfId="2" applyNumberFormat="1" applyFont="1" applyFill="1" applyBorder="1" applyAlignment="1">
      <alignment horizontal="left" vertical="top" wrapText="1"/>
    </xf>
    <xf numFmtId="0" fontId="5" fillId="0" borderId="1" xfId="3" applyFont="1" applyBorder="1" applyAlignment="1">
      <alignment horizontal="left" vertical="top" wrapText="1"/>
    </xf>
    <xf numFmtId="3" fontId="5" fillId="0" borderId="1" xfId="3" applyNumberFormat="1" applyFont="1" applyBorder="1" applyAlignment="1">
      <alignment horizontal="right" vertical="top" wrapText="1"/>
    </xf>
    <xf numFmtId="0" fontId="10" fillId="0" borderId="1" xfId="3" applyFont="1" applyBorder="1" applyAlignment="1">
      <alignment vertical="top" wrapText="1"/>
    </xf>
    <xf numFmtId="0" fontId="20" fillId="0" borderId="1" xfId="0" applyFont="1" applyFill="1" applyBorder="1" applyAlignment="1">
      <alignment wrapText="1"/>
    </xf>
    <xf numFmtId="3" fontId="20" fillId="0" borderId="1" xfId="3" applyNumberFormat="1" applyFont="1" applyBorder="1" applyAlignment="1">
      <alignment horizontal="right" vertical="top" wrapText="1" shrinkToFit="1"/>
    </xf>
    <xf numFmtId="0" fontId="3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center" wrapText="1"/>
    </xf>
    <xf numFmtId="0" fontId="10" fillId="0" borderId="9" xfId="0" applyFont="1" applyBorder="1" applyAlignment="1">
      <alignment horizontal="center" vertical="center"/>
    </xf>
    <xf numFmtId="3" fontId="10" fillId="0" borderId="9" xfId="0" applyNumberFormat="1" applyFont="1" applyBorder="1" applyAlignment="1">
      <alignment horizontal="center" vertical="center"/>
    </xf>
    <xf numFmtId="3" fontId="8" fillId="3" borderId="1" xfId="0" applyNumberFormat="1" applyFont="1" applyFill="1" applyBorder="1" applyAlignment="1">
      <alignment horizontal="center" vertical="center"/>
    </xf>
    <xf numFmtId="3" fontId="7" fillId="0" borderId="0" xfId="0" applyNumberFormat="1" applyFont="1" applyAlignment="1">
      <alignment horizontal="center"/>
    </xf>
    <xf numFmtId="3" fontId="7" fillId="0" borderId="0" xfId="0" applyNumberFormat="1" applyFont="1"/>
    <xf numFmtId="3" fontId="7" fillId="0" borderId="0" xfId="1" applyNumberFormat="1" applyFont="1"/>
    <xf numFmtId="3" fontId="8" fillId="0" borderId="0" xfId="0" applyNumberFormat="1" applyFont="1" applyAlignment="1">
      <alignment horizontal="center"/>
    </xf>
    <xf numFmtId="0" fontId="5" fillId="4" borderId="0" xfId="0" applyFont="1" applyFill="1" applyAlignment="1">
      <alignment wrapText="1"/>
    </xf>
    <xf numFmtId="0" fontId="5" fillId="4" borderId="1" xfId="0" applyFont="1" applyFill="1" applyBorder="1" applyAlignment="1">
      <alignment vertical="top" wrapText="1"/>
    </xf>
    <xf numFmtId="0" fontId="20" fillId="4" borderId="1" xfId="0" applyFont="1" applyFill="1" applyBorder="1" applyAlignment="1">
      <alignment vertical="top" wrapText="1"/>
    </xf>
    <xf numFmtId="3" fontId="20" fillId="4" borderId="1" xfId="0" applyNumberFormat="1" applyFont="1" applyFill="1" applyBorder="1" applyAlignment="1">
      <alignment vertical="top" wrapText="1"/>
    </xf>
    <xf numFmtId="3" fontId="5" fillId="4" borderId="1" xfId="0" applyNumberFormat="1" applyFont="1" applyFill="1" applyBorder="1" applyAlignment="1">
      <alignment vertical="top" wrapText="1"/>
    </xf>
    <xf numFmtId="3" fontId="14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Alignment="1"/>
    <xf numFmtId="3" fontId="8" fillId="5" borderId="1" xfId="0" applyNumberFormat="1" applyFont="1" applyFill="1" applyBorder="1" applyAlignment="1">
      <alignment horizontal="center" vertical="center" wrapText="1"/>
    </xf>
    <xf numFmtId="3" fontId="11" fillId="5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top" wrapText="1"/>
    </xf>
    <xf numFmtId="0" fontId="5" fillId="0" borderId="0" xfId="0" applyFont="1" applyAlignment="1">
      <alignment vertical="top" wrapText="1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3" fontId="13" fillId="0" borderId="1" xfId="3" applyNumberFormat="1" applyFont="1" applyBorder="1" applyAlignment="1">
      <alignment vertical="top" wrapText="1" shrinkToFit="1"/>
    </xf>
    <xf numFmtId="0" fontId="13" fillId="0" borderId="0" xfId="0" applyFont="1" applyFill="1" applyAlignment="1">
      <alignment wrapText="1"/>
    </xf>
    <xf numFmtId="0" fontId="14" fillId="0" borderId="0" xfId="0" applyFont="1" applyAlignment="1"/>
    <xf numFmtId="0" fontId="21" fillId="0" borderId="0" xfId="0" applyFont="1"/>
    <xf numFmtId="0" fontId="31" fillId="0" borderId="0" xfId="0" applyFont="1"/>
    <xf numFmtId="0" fontId="21" fillId="0" borderId="0" xfId="0" applyFont="1" applyAlignment="1">
      <alignment horizontal="center"/>
    </xf>
    <xf numFmtId="43" fontId="21" fillId="0" borderId="0" xfId="1" applyFont="1"/>
    <xf numFmtId="0" fontId="14" fillId="0" borderId="0" xfId="0" applyFont="1" applyFill="1"/>
    <xf numFmtId="0" fontId="14" fillId="0" borderId="0" xfId="0" applyFont="1"/>
    <xf numFmtId="0" fontId="7" fillId="2" borderId="1" xfId="2" applyFont="1" applyFill="1" applyBorder="1" applyAlignment="1">
      <alignment horizontal="center" vertical="top" wrapText="1" shrinkToFit="1"/>
    </xf>
    <xf numFmtId="3" fontId="21" fillId="0" borderId="1" xfId="3" applyNumberFormat="1" applyFont="1" applyBorder="1" applyAlignment="1">
      <alignment vertical="top" wrapText="1" shrinkToFit="1"/>
    </xf>
    <xf numFmtId="43" fontId="21" fillId="0" borderId="0" xfId="0" applyNumberFormat="1" applyFont="1" applyAlignment="1"/>
    <xf numFmtId="0" fontId="21" fillId="0" borderId="0" xfId="0" applyFont="1" applyAlignment="1"/>
    <xf numFmtId="166" fontId="21" fillId="0" borderId="1" xfId="3" applyNumberFormat="1" applyFont="1" applyFill="1" applyBorder="1" applyAlignment="1">
      <alignment horizontal="left" vertical="top" wrapText="1" shrinkToFit="1"/>
    </xf>
    <xf numFmtId="0" fontId="7" fillId="0" borderId="1" xfId="2" applyFont="1" applyFill="1" applyBorder="1" applyAlignment="1">
      <alignment horizontal="center" vertical="top" wrapText="1" shrinkToFit="1"/>
    </xf>
    <xf numFmtId="0" fontId="8" fillId="0" borderId="0" xfId="0" applyFont="1" applyAlignment="1"/>
    <xf numFmtId="3" fontId="5" fillId="6" borderId="1" xfId="3" applyNumberFormat="1" applyFont="1" applyFill="1" applyBorder="1" applyAlignment="1">
      <alignment horizontal="right" vertical="top" wrapText="1"/>
    </xf>
    <xf numFmtId="3" fontId="5" fillId="6" borderId="1" xfId="3" applyNumberFormat="1" applyFont="1" applyFill="1" applyBorder="1" applyAlignment="1">
      <alignment horizontal="right" vertical="top" wrapText="1" shrinkToFit="1"/>
    </xf>
    <xf numFmtId="164" fontId="14" fillId="3" borderId="1" xfId="0" applyNumberFormat="1" applyFont="1" applyFill="1" applyBorder="1" applyAlignment="1">
      <alignment horizontal="right" vertical="center"/>
    </xf>
    <xf numFmtId="0" fontId="7" fillId="0" borderId="9" xfId="0" applyFont="1" applyBorder="1" applyAlignment="1">
      <alignment horizontal="center" vertical="top"/>
    </xf>
    <xf numFmtId="165" fontId="21" fillId="0" borderId="9" xfId="1" applyNumberFormat="1" applyFont="1" applyFill="1" applyBorder="1" applyAlignment="1">
      <alignment vertical="top"/>
    </xf>
    <xf numFmtId="0" fontId="14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4" fillId="0" borderId="13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7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14" fillId="0" borderId="1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11" fillId="0" borderId="0" xfId="0" applyNumberFormat="1" applyFont="1" applyAlignment="1">
      <alignment horizontal="left"/>
    </xf>
    <xf numFmtId="0" fontId="8" fillId="0" borderId="1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3" fillId="0" borderId="0" xfId="0" applyFont="1" applyFill="1" applyAlignment="1">
      <alignment horizontal="left" wrapText="1"/>
    </xf>
    <xf numFmtId="0" fontId="11" fillId="4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wrapText="1"/>
    </xf>
    <xf numFmtId="165" fontId="13" fillId="0" borderId="1" xfId="1" applyNumberFormat="1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K25"/>
  <sheetViews>
    <sheetView view="pageBreakPreview" topLeftCell="A10" zoomScaleNormal="100" zoomScaleSheetLayoutView="100" workbookViewId="0">
      <selection activeCell="A15" sqref="A15:XFD15"/>
    </sheetView>
  </sheetViews>
  <sheetFormatPr defaultRowHeight="14.25"/>
  <cols>
    <col min="1" max="1" width="4.25" style="1" customWidth="1"/>
    <col min="2" max="2" width="31.5" customWidth="1"/>
    <col min="3" max="3" width="8" style="1" customWidth="1"/>
    <col min="4" max="4" width="18" style="2" customWidth="1"/>
    <col min="5" max="5" width="8" style="1" customWidth="1"/>
    <col min="6" max="6" width="18" style="2" customWidth="1"/>
    <col min="7" max="7" width="8" customWidth="1"/>
    <col min="8" max="8" width="14.625" customWidth="1"/>
    <col min="9" max="9" width="6.625" customWidth="1"/>
    <col min="10" max="10" width="16.75" customWidth="1"/>
    <col min="11" max="11" width="15.125" bestFit="1" customWidth="1"/>
    <col min="12" max="12" width="11.25" bestFit="1" customWidth="1"/>
  </cols>
  <sheetData>
    <row r="1" spans="1:11" s="3" customFormat="1" ht="18.75" customHeight="1">
      <c r="A1" s="120" t="s">
        <v>18</v>
      </c>
      <c r="B1" s="120"/>
      <c r="C1" s="120"/>
      <c r="D1" s="120"/>
      <c r="E1" s="120"/>
      <c r="F1" s="120"/>
      <c r="G1" s="120"/>
      <c r="H1" s="120"/>
      <c r="I1" s="120"/>
      <c r="J1" s="120"/>
    </row>
    <row r="2" spans="1:11" s="3" customFormat="1" ht="15">
      <c r="A2" s="39"/>
      <c r="B2" s="39"/>
      <c r="C2" s="39"/>
      <c r="E2" s="9"/>
      <c r="F2" s="9"/>
      <c r="G2" s="9"/>
      <c r="H2" s="9"/>
      <c r="I2" s="9"/>
      <c r="J2" s="9"/>
    </row>
    <row r="3" spans="1:11" ht="16.5" customHeight="1"/>
    <row r="4" spans="1:11" s="6" customFormat="1" ht="12" customHeight="1">
      <c r="A4" s="122" t="s">
        <v>1</v>
      </c>
      <c r="B4" s="122" t="s">
        <v>0</v>
      </c>
      <c r="C4" s="125" t="s">
        <v>6</v>
      </c>
      <c r="D4" s="125"/>
      <c r="E4" s="116" t="s">
        <v>7</v>
      </c>
      <c r="F4" s="127"/>
      <c r="G4" s="116" t="s">
        <v>8</v>
      </c>
      <c r="H4" s="117"/>
      <c r="I4" s="116" t="s">
        <v>12</v>
      </c>
      <c r="J4" s="117"/>
      <c r="K4" s="5"/>
    </row>
    <row r="5" spans="1:11" s="6" customFormat="1" ht="22.5" customHeight="1">
      <c r="A5" s="123"/>
      <c r="B5" s="123"/>
      <c r="C5" s="126"/>
      <c r="D5" s="126"/>
      <c r="E5" s="118"/>
      <c r="F5" s="128"/>
      <c r="G5" s="118"/>
      <c r="H5" s="119"/>
      <c r="I5" s="118"/>
      <c r="J5" s="119"/>
      <c r="K5" s="5"/>
    </row>
    <row r="6" spans="1:11" s="6" customFormat="1" ht="20.25" customHeight="1">
      <c r="A6" s="124"/>
      <c r="B6" s="124"/>
      <c r="C6" s="7" t="s">
        <v>2</v>
      </c>
      <c r="D6" s="8" t="s">
        <v>5</v>
      </c>
      <c r="E6" s="13" t="s">
        <v>2</v>
      </c>
      <c r="F6" s="14" t="s">
        <v>5</v>
      </c>
      <c r="G6" s="15" t="s">
        <v>2</v>
      </c>
      <c r="H6" s="16" t="s">
        <v>5</v>
      </c>
      <c r="I6" s="15" t="s">
        <v>2</v>
      </c>
      <c r="J6" s="15" t="s">
        <v>5</v>
      </c>
      <c r="K6" s="5"/>
    </row>
    <row r="7" spans="1:11" s="11" customFormat="1" ht="71.25">
      <c r="A7" s="104">
        <v>1</v>
      </c>
      <c r="B7" s="105" t="s">
        <v>20</v>
      </c>
      <c r="C7" s="114">
        <f>COUNTIFS(' ลักษณะโครงการ'!C$7:C$29,"&gt;0",' ลักษณะโครงการ'!$J$7:$J$29,$A7,' ลักษณะโครงการ'!$K$7:$K$29,"p")</f>
        <v>9</v>
      </c>
      <c r="D7" s="115">
        <f>SUMIFS(' ลักษณะโครงการ'!C$7:C$29,' ลักษณะโครงการ'!$J$7:$J$29,$A7,' ลักษณะโครงการ'!$K$7:$K$29,"p")</f>
        <v>160487200</v>
      </c>
      <c r="E7" s="114">
        <f>COUNTIFS(' ลักษณะโครงการ'!D$7:D$29,"&gt;0",' ลักษณะโครงการ'!$J$7:$J$29,$A7,' ลักษณะโครงการ'!$K$7:$K$29,"p")</f>
        <v>9</v>
      </c>
      <c r="F7" s="115">
        <f>SUMIFS(' ลักษณะโครงการ'!D$7:D$29,' ลักษณะโครงการ'!$J$7:$J$29,$A7,' ลักษณะโครงการ'!$K$7:$K$29,"p")</f>
        <v>160487200</v>
      </c>
      <c r="G7" s="114">
        <f>COUNTIFS(' ลักษณะโครงการ'!E$7:E$29,"&gt;0",' ลักษณะโครงการ'!$J$7:$J$29,$A7,' ลักษณะโครงการ'!$K$7:$K$29,"p")</f>
        <v>0</v>
      </c>
      <c r="H7" s="115">
        <f>SUMIFS(' ลักษณะโครงการ'!E$7:E$29,' ลักษณะโครงการ'!$J$7:$J$29,$A7,' ลักษณะโครงการ'!$K$7:$K$29,"p")</f>
        <v>0</v>
      </c>
      <c r="I7" s="114">
        <f>COUNTIFS(' ลักษณะโครงการ'!F$7:F$29,"&gt;0",' ลักษณะโครงการ'!$J$7:$J$29,$A7,' ลักษณะโครงการ'!$K$7:$K$29,"p")</f>
        <v>0</v>
      </c>
      <c r="J7" s="115">
        <f>SUMIFS(' ลักษณะโครงการ'!F$7:F$29,' ลักษณะโครงการ'!$J$7:$J$29,$A7,' ลักษณะโครงการ'!$K$7:$K$29,"p")</f>
        <v>0</v>
      </c>
      <c r="K7" s="106">
        <f>+F7+H7+J7</f>
        <v>160487200</v>
      </c>
    </row>
    <row r="8" spans="1:11" s="27" customFormat="1" ht="85.5">
      <c r="A8" s="104">
        <v>2</v>
      </c>
      <c r="B8" s="105" t="s">
        <v>21</v>
      </c>
      <c r="C8" s="114">
        <f>COUNTIFS(' ลักษณะโครงการ'!C$7:C$29,"&gt;0",' ลักษณะโครงการ'!$J$7:$J$29,$A8,' ลักษณะโครงการ'!$K$7:$K$29,"p")</f>
        <v>2</v>
      </c>
      <c r="D8" s="115">
        <f>SUMIFS(' ลักษณะโครงการ'!C$7:C$29,' ลักษณะโครงการ'!$J$7:$J$29,$A8,' ลักษณะโครงการ'!$K$7:$K$29,"p")</f>
        <v>37068000</v>
      </c>
      <c r="E8" s="114">
        <f>COUNTIFS(' ลักษณะโครงการ'!D$7:D$29,"&gt;0",' ลักษณะโครงการ'!$J$7:$J$29,$A8,' ลักษณะโครงการ'!$K$7:$K$29,"p")</f>
        <v>2</v>
      </c>
      <c r="F8" s="115">
        <f>SUMIFS(' ลักษณะโครงการ'!D$7:D$29,' ลักษณะโครงการ'!$J$7:$J$29,$A8,' ลักษณะโครงการ'!$K$7:$K$29,"p")</f>
        <v>37068000</v>
      </c>
      <c r="G8" s="114">
        <f>COUNTIFS(' ลักษณะโครงการ'!E$7:E$29,"&gt;0",' ลักษณะโครงการ'!$J$7:$J$29,$A8,' ลักษณะโครงการ'!$K$7:$K$29,"p")</f>
        <v>0</v>
      </c>
      <c r="H8" s="115">
        <f>SUMIFS(' ลักษณะโครงการ'!E$7:E$29,' ลักษณะโครงการ'!$J$7:$J$29,$A8,' ลักษณะโครงการ'!$K$7:$K$29,"p")</f>
        <v>0</v>
      </c>
      <c r="I8" s="114">
        <f>COUNTIFS(' ลักษณะโครงการ'!F$7:F$29,"&gt;0",' ลักษณะโครงการ'!$J$7:$J$29,$A8,' ลักษณะโครงการ'!$K$7:$K$29,"p")</f>
        <v>0</v>
      </c>
      <c r="J8" s="115">
        <f>SUMIFS(' ลักษณะโครงการ'!F$7:F$29,' ลักษณะโครงการ'!$J$7:$J$29,$A8,' ลักษณะโครงการ'!$K$7:$K$29,"p")</f>
        <v>0</v>
      </c>
      <c r="K8" s="106">
        <f t="shared" ref="K8:K12" si="0">+F8+H8+J8</f>
        <v>37068000</v>
      </c>
    </row>
    <row r="9" spans="1:11" s="11" customFormat="1" ht="71.25">
      <c r="A9" s="104">
        <v>3</v>
      </c>
      <c r="B9" s="108" t="s">
        <v>22</v>
      </c>
      <c r="C9" s="114">
        <f>COUNTIFS(' ลักษณะโครงการ'!C$7:C$29,"&gt;0",' ลักษณะโครงการ'!$J$7:$J$29,$A9,' ลักษณะโครงการ'!$K$7:$K$29,"p")</f>
        <v>9</v>
      </c>
      <c r="D9" s="115">
        <f>SUMIFS(' ลักษณะโครงการ'!C$7:C$29,' ลักษณะโครงการ'!$J$7:$J$29,$A9,' ลักษณะโครงการ'!$K$7:$K$29,"p")</f>
        <v>104750400</v>
      </c>
      <c r="E9" s="114">
        <f>COUNTIFS(' ลักษณะโครงการ'!D$7:D$29,"&gt;0",' ลักษณะโครงการ'!$J$7:$J$29,$A9,' ลักษณะโครงการ'!$K$7:$K$29,"p")</f>
        <v>9</v>
      </c>
      <c r="F9" s="115">
        <f>SUMIFS(' ลักษณะโครงการ'!D$7:D$29,' ลักษณะโครงการ'!$J$7:$J$29,$A9,' ลักษณะโครงการ'!$K$7:$K$29,"p")</f>
        <v>104750400</v>
      </c>
      <c r="G9" s="114">
        <f>COUNTIFS(' ลักษณะโครงการ'!E$7:E$29,"&gt;0",' ลักษณะโครงการ'!$J$7:$J$29,$A9,' ลักษณะโครงการ'!$K$7:$K$29,"p")</f>
        <v>0</v>
      </c>
      <c r="H9" s="115">
        <f>SUMIFS(' ลักษณะโครงการ'!E$7:E$29,' ลักษณะโครงการ'!$J$7:$J$29,$A9,' ลักษณะโครงการ'!$K$7:$K$29,"p")</f>
        <v>0</v>
      </c>
      <c r="I9" s="114">
        <f>COUNTIFS(' ลักษณะโครงการ'!F$7:F$29,"&gt;0",' ลักษณะโครงการ'!$J$7:$J$29,$A9,' ลักษณะโครงการ'!$K$7:$K$29,"p")</f>
        <v>0</v>
      </c>
      <c r="J9" s="115">
        <f>SUMIFS(' ลักษณะโครงการ'!F$7:F$29,' ลักษณะโครงการ'!$J$7:$J$29,$A9,' ลักษณะโครงการ'!$K$7:$K$29,"p")</f>
        <v>0</v>
      </c>
      <c r="K9" s="106">
        <f t="shared" si="0"/>
        <v>104750400</v>
      </c>
    </row>
    <row r="10" spans="1:11" s="27" customFormat="1" ht="48.75" customHeight="1">
      <c r="A10" s="109">
        <v>4</v>
      </c>
      <c r="B10" s="105" t="s">
        <v>24</v>
      </c>
      <c r="C10" s="114">
        <f>COUNTIFS(' ลักษณะโครงการ'!C$7:C$29,"&gt;0",' ลักษณะโครงการ'!$J$7:$J$29,$A10,' ลักษณะโครงการ'!$K$7:$K$29,"p")</f>
        <v>0</v>
      </c>
      <c r="D10" s="115">
        <f>SUMIFS(' ลักษณะโครงการ'!C$7:C$29,' ลักษณะโครงการ'!$J$7:$J$29,$A10,' ลักษณะโครงการ'!$K$7:$K$29,"p")</f>
        <v>0</v>
      </c>
      <c r="E10" s="114">
        <f>COUNTIFS(' ลักษณะโครงการ'!D$7:D$29,"&gt;0",' ลักษณะโครงการ'!$J$7:$J$29,$A10,' ลักษณะโครงการ'!$K$7:$K$29,"p")</f>
        <v>0</v>
      </c>
      <c r="F10" s="115">
        <f>SUMIFS(' ลักษณะโครงการ'!D$7:D$29,' ลักษณะโครงการ'!$J$7:$J$29,$A10,' ลักษณะโครงการ'!$K$7:$K$29,"p")</f>
        <v>0</v>
      </c>
      <c r="G10" s="114">
        <f>COUNTIFS(' ลักษณะโครงการ'!E$7:E$29,"&gt;0",' ลักษณะโครงการ'!$J$7:$J$29,$A10,' ลักษณะโครงการ'!$K$7:$K$29,"p")</f>
        <v>0</v>
      </c>
      <c r="H10" s="115">
        <f>SUMIFS(' ลักษณะโครงการ'!E$7:E$29,' ลักษณะโครงการ'!$J$7:$J$29,$A10,' ลักษณะโครงการ'!$K$7:$K$29,"p")</f>
        <v>0</v>
      </c>
      <c r="I10" s="114">
        <f>COUNTIFS(' ลักษณะโครงการ'!F$7:F$29,"&gt;0",' ลักษณะโครงการ'!$J$7:$J$29,$A10,' ลักษณะโครงการ'!$K$7:$K$29,"p")</f>
        <v>0</v>
      </c>
      <c r="J10" s="115">
        <f>SUMIFS(' ลักษณะโครงการ'!F$7:F$29,' ลักษณะโครงการ'!$J$7:$J$29,$A10,' ลักษณะโครงการ'!$K$7:$K$29,"p")</f>
        <v>0</v>
      </c>
      <c r="K10" s="106">
        <f t="shared" si="0"/>
        <v>0</v>
      </c>
    </row>
    <row r="11" spans="1:11" s="11" customFormat="1" ht="57">
      <c r="A11" s="104">
        <v>5</v>
      </c>
      <c r="B11" s="105" t="s">
        <v>23</v>
      </c>
      <c r="C11" s="114">
        <f>COUNTIFS(' ลักษณะโครงการ'!C$7:C$29,"&gt;0",' ลักษณะโครงการ'!$J$7:$J$29,$A11,' ลักษณะโครงการ'!$K$7:$K$29,"p")</f>
        <v>0</v>
      </c>
      <c r="D11" s="115">
        <f>SUMIFS(' ลักษณะโครงการ'!C$7:C$29,' ลักษณะโครงการ'!$J$7:$J$29,$A11,' ลักษณะโครงการ'!$K$7:$K$29,"p")</f>
        <v>0</v>
      </c>
      <c r="E11" s="114">
        <f>COUNTIFS(' ลักษณะโครงการ'!D$7:D$29,"&gt;0",' ลักษณะโครงการ'!$J$7:$J$29,$A11,' ลักษณะโครงการ'!$K$7:$K$29,"p")</f>
        <v>0</v>
      </c>
      <c r="F11" s="115">
        <f>SUMIFS(' ลักษณะโครงการ'!D$7:D$29,' ลักษณะโครงการ'!$J$7:$J$29,$A11,' ลักษณะโครงการ'!$K$7:$K$29,"p")</f>
        <v>0</v>
      </c>
      <c r="G11" s="114">
        <f>COUNTIFS(' ลักษณะโครงการ'!E$7:E$29,"&gt;0",' ลักษณะโครงการ'!$J$7:$J$29,$A11,' ลักษณะโครงการ'!$K$7:$K$29,"p")</f>
        <v>0</v>
      </c>
      <c r="H11" s="115">
        <f>SUMIFS(' ลักษณะโครงการ'!E$7:E$29,' ลักษณะโครงการ'!$J$7:$J$29,$A11,' ลักษณะโครงการ'!$K$7:$K$29,"p")</f>
        <v>0</v>
      </c>
      <c r="I11" s="114">
        <f>COUNTIFS(' ลักษณะโครงการ'!F$7:F$29,"&gt;0",' ลักษณะโครงการ'!$J$7:$J$29,$A11,' ลักษณะโครงการ'!$K$7:$K$29,"p")</f>
        <v>0</v>
      </c>
      <c r="J11" s="115">
        <f>SUMIFS(' ลักษณะโครงการ'!F$7:F$29,' ลักษณะโครงการ'!$J$7:$J$29,$A11,' ลักษณะโครงการ'!$K$7:$K$29,"p")</f>
        <v>0</v>
      </c>
      <c r="K11" s="106">
        <f t="shared" si="0"/>
        <v>0</v>
      </c>
    </row>
    <row r="12" spans="1:11" s="18" customFormat="1" ht="29.25" customHeight="1">
      <c r="A12" s="34"/>
      <c r="B12" s="35" t="s">
        <v>4</v>
      </c>
      <c r="C12" s="32">
        <f t="shared" ref="C12:J12" si="1">SUM(C7:C11)</f>
        <v>20</v>
      </c>
      <c r="D12" s="32">
        <f t="shared" si="1"/>
        <v>302305600</v>
      </c>
      <c r="E12" s="32">
        <f t="shared" si="1"/>
        <v>20</v>
      </c>
      <c r="F12" s="32">
        <f t="shared" si="1"/>
        <v>302305600</v>
      </c>
      <c r="G12" s="32">
        <f t="shared" si="1"/>
        <v>0</v>
      </c>
      <c r="H12" s="32">
        <f t="shared" si="1"/>
        <v>0</v>
      </c>
      <c r="I12" s="32">
        <f t="shared" si="1"/>
        <v>0</v>
      </c>
      <c r="J12" s="32">
        <f t="shared" si="1"/>
        <v>0</v>
      </c>
      <c r="K12" s="106">
        <f t="shared" si="0"/>
        <v>302305600</v>
      </c>
    </row>
    <row r="13" spans="1:11" s="21" customFormat="1">
      <c r="A13" s="12"/>
      <c r="B13" s="19"/>
      <c r="C13" s="12"/>
      <c r="D13" s="20"/>
      <c r="E13" s="12"/>
      <c r="F13" s="20"/>
      <c r="G13" s="19"/>
      <c r="H13" s="19"/>
      <c r="I13" s="19"/>
      <c r="J13" s="19"/>
      <c r="K13" s="19"/>
    </row>
    <row r="14" spans="1:11" s="40" customFormat="1" ht="15">
      <c r="A14" s="121" t="s">
        <v>16</v>
      </c>
      <c r="B14" s="121"/>
      <c r="C14" s="121"/>
      <c r="D14" s="121"/>
      <c r="E14" s="121"/>
      <c r="F14" s="53">
        <v>142538400</v>
      </c>
      <c r="G14" s="22" t="s">
        <v>5</v>
      </c>
      <c r="H14" s="19"/>
      <c r="I14" s="19"/>
      <c r="J14" s="19"/>
      <c r="K14" s="19"/>
    </row>
    <row r="15" spans="1:11" s="27" customFormat="1">
      <c r="A15" s="23"/>
      <c r="B15" s="24"/>
      <c r="C15" s="23"/>
      <c r="D15" s="25"/>
      <c r="E15" s="23"/>
      <c r="F15" s="25"/>
      <c r="G15" s="26"/>
      <c r="H15" s="26"/>
      <c r="I15" s="26"/>
      <c r="J15" s="26"/>
    </row>
    <row r="17" spans="1:10" s="27" customFormat="1">
      <c r="A17" s="23"/>
      <c r="B17" s="24"/>
      <c r="C17" s="23"/>
      <c r="D17" s="25"/>
      <c r="E17" s="23"/>
      <c r="F17" s="25"/>
      <c r="G17" s="26"/>
      <c r="H17" s="26"/>
      <c r="I17" s="26"/>
      <c r="J17" s="26"/>
    </row>
    <row r="18" spans="1:10" s="27" customFormat="1">
      <c r="A18" s="23"/>
      <c r="B18" s="24"/>
      <c r="C18" s="23"/>
      <c r="D18" s="25"/>
      <c r="E18" s="23"/>
      <c r="F18" s="25"/>
      <c r="G18" s="26"/>
      <c r="H18" s="26"/>
      <c r="I18" s="26"/>
      <c r="J18" s="26"/>
    </row>
    <row r="19" spans="1:10" s="27" customFormat="1">
      <c r="A19" s="23"/>
      <c r="B19" s="24"/>
      <c r="C19" s="28"/>
      <c r="D19" s="25"/>
      <c r="E19" s="23"/>
      <c r="F19" s="25"/>
      <c r="G19" s="26"/>
      <c r="H19" s="26"/>
      <c r="I19" s="26"/>
      <c r="J19" s="26"/>
    </row>
    <row r="20" spans="1:10" s="27" customFormat="1">
      <c r="A20" s="23"/>
      <c r="B20" s="26"/>
      <c r="C20" s="23"/>
      <c r="D20" s="25"/>
      <c r="E20" s="23"/>
      <c r="F20" s="25"/>
      <c r="G20" s="26"/>
      <c r="H20" s="26"/>
      <c r="I20" s="26"/>
      <c r="J20" s="26"/>
    </row>
    <row r="21" spans="1:10" s="26" customFormat="1">
      <c r="A21" s="23"/>
      <c r="C21" s="23"/>
      <c r="D21" s="25"/>
      <c r="E21" s="23"/>
      <c r="F21" s="25"/>
    </row>
    <row r="22" spans="1:10" s="26" customFormat="1" ht="15">
      <c r="A22" s="29"/>
      <c r="B22" s="30"/>
      <c r="C22" s="29"/>
      <c r="D22" s="31"/>
      <c r="E22" s="23"/>
      <c r="F22" s="31"/>
      <c r="G22" s="30"/>
      <c r="H22" s="30"/>
      <c r="I22" s="30"/>
      <c r="J22" s="30"/>
    </row>
    <row r="23" spans="1:10" s="26" customFormat="1">
      <c r="A23" s="23"/>
      <c r="C23" s="23"/>
      <c r="D23" s="25"/>
      <c r="E23" s="23"/>
      <c r="F23" s="25"/>
    </row>
    <row r="24" spans="1:10" s="26" customFormat="1">
      <c r="A24" s="23"/>
      <c r="C24" s="23"/>
      <c r="D24" s="25"/>
      <c r="E24" s="23"/>
      <c r="F24" s="25"/>
    </row>
    <row r="25" spans="1:10" s="26" customFormat="1">
      <c r="A25" s="23"/>
      <c r="C25" s="23"/>
      <c r="D25" s="25"/>
      <c r="E25" s="23"/>
      <c r="F25" s="25"/>
    </row>
  </sheetData>
  <mergeCells count="8">
    <mergeCell ref="I4:J5"/>
    <mergeCell ref="A1:J1"/>
    <mergeCell ref="A14:E14"/>
    <mergeCell ref="A4:A6"/>
    <mergeCell ref="B4:B6"/>
    <mergeCell ref="C4:D5"/>
    <mergeCell ref="E4:F5"/>
    <mergeCell ref="G4:H5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&amp;C&amp;10หน้าที่ &amp;P จาก &amp;N&amp;R&amp;10กลุ่มจังหวัดภาคกลางตอนกลาง/จังหวัดนครนายก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K25"/>
  <sheetViews>
    <sheetView view="pageBreakPreview" topLeftCell="A9" zoomScale="91" zoomScaleNormal="80" zoomScaleSheetLayoutView="91" workbookViewId="0">
      <selection activeCell="A15" sqref="A15:XFD15"/>
    </sheetView>
  </sheetViews>
  <sheetFormatPr defaultRowHeight="14.25"/>
  <cols>
    <col min="1" max="1" width="4.25" style="1" customWidth="1"/>
    <col min="2" max="2" width="31.5" customWidth="1"/>
    <col min="3" max="3" width="9.375" style="1" customWidth="1"/>
    <col min="4" max="4" width="17.125" style="2" customWidth="1"/>
    <col min="5" max="5" width="9.25" style="1" customWidth="1"/>
    <col min="6" max="6" width="15.5" style="2" customWidth="1"/>
    <col min="7" max="7" width="6.625" customWidth="1"/>
    <col min="8" max="8" width="14.625" customWidth="1"/>
    <col min="9" max="9" width="6.625" customWidth="1"/>
    <col min="10" max="10" width="18" customWidth="1"/>
    <col min="11" max="11" width="14.625" bestFit="1" customWidth="1"/>
    <col min="12" max="12" width="11.25" bestFit="1" customWidth="1"/>
  </cols>
  <sheetData>
    <row r="1" spans="1:11" s="4" customFormat="1" ht="19.5">
      <c r="A1" s="120" t="s">
        <v>60</v>
      </c>
      <c r="B1" s="120"/>
      <c r="C1" s="120"/>
      <c r="D1" s="120"/>
      <c r="E1" s="120"/>
      <c r="F1" s="120"/>
      <c r="G1" s="120"/>
      <c r="H1" s="120"/>
      <c r="I1" s="120"/>
      <c r="J1" s="120"/>
    </row>
    <row r="2" spans="1:11" s="98" customFormat="1">
      <c r="A2" s="97"/>
      <c r="B2" s="97"/>
      <c r="C2" s="97"/>
      <c r="E2" s="99"/>
      <c r="F2" s="99"/>
      <c r="G2" s="99"/>
      <c r="H2" s="99"/>
      <c r="I2" s="99"/>
      <c r="J2" s="99"/>
    </row>
    <row r="3" spans="1:11" s="98" customFormat="1" ht="16.5" customHeight="1">
      <c r="A3" s="100"/>
      <c r="C3" s="100"/>
      <c r="D3" s="101"/>
      <c r="E3" s="100"/>
      <c r="F3" s="101"/>
    </row>
    <row r="4" spans="1:11" s="103" customFormat="1" ht="12" customHeight="1">
      <c r="A4" s="122" t="s">
        <v>1</v>
      </c>
      <c r="B4" s="122" t="s">
        <v>0</v>
      </c>
      <c r="C4" s="125" t="s">
        <v>6</v>
      </c>
      <c r="D4" s="125"/>
      <c r="E4" s="116" t="s">
        <v>7</v>
      </c>
      <c r="F4" s="127"/>
      <c r="G4" s="116" t="s">
        <v>8</v>
      </c>
      <c r="H4" s="117"/>
      <c r="I4" s="116" t="s">
        <v>12</v>
      </c>
      <c r="J4" s="117"/>
      <c r="K4" s="102"/>
    </row>
    <row r="5" spans="1:11" s="103" customFormat="1" ht="22.5" customHeight="1">
      <c r="A5" s="123"/>
      <c r="B5" s="123"/>
      <c r="C5" s="126"/>
      <c r="D5" s="126"/>
      <c r="E5" s="118"/>
      <c r="F5" s="128"/>
      <c r="G5" s="118"/>
      <c r="H5" s="119"/>
      <c r="I5" s="118"/>
      <c r="J5" s="119"/>
      <c r="K5" s="102"/>
    </row>
    <row r="6" spans="1:11" s="103" customFormat="1" ht="20.25" customHeight="1">
      <c r="A6" s="124"/>
      <c r="B6" s="124"/>
      <c r="C6" s="7" t="s">
        <v>2</v>
      </c>
      <c r="D6" s="8" t="s">
        <v>5</v>
      </c>
      <c r="E6" s="13" t="s">
        <v>2</v>
      </c>
      <c r="F6" s="93" t="s">
        <v>5</v>
      </c>
      <c r="G6" s="15" t="s">
        <v>2</v>
      </c>
      <c r="H6" s="94" t="s">
        <v>5</v>
      </c>
      <c r="I6" s="15" t="s">
        <v>2</v>
      </c>
      <c r="J6" s="15" t="s">
        <v>5</v>
      </c>
      <c r="K6" s="102"/>
    </row>
    <row r="7" spans="1:11" s="107" customFormat="1" ht="67.5" customHeight="1">
      <c r="A7" s="104">
        <v>1</v>
      </c>
      <c r="B7" s="105" t="s">
        <v>20</v>
      </c>
      <c r="C7" s="114">
        <f>COUNTIFS(' ลักษณะโครงการ'!C$7:C$29,"&gt;0",' ลักษณะโครงการ'!$J$7:$J$29,$A7,' ลักษณะโครงการ'!$K$7:$K$29,"o")</f>
        <v>0</v>
      </c>
      <c r="D7" s="115">
        <f>SUMIFS(' ลักษณะโครงการ'!C$7:C$29,' ลักษณะโครงการ'!$J$7:$J$29,$A7,' ลักษณะโครงการ'!$K$7:$K$29,"o")</f>
        <v>0</v>
      </c>
      <c r="E7" s="114">
        <f>COUNTIFS(' ลักษณะโครงการ'!D$7:D$29,"&gt;0",' ลักษณะโครงการ'!$J$7:$J$29,$A7,' ลักษณะโครงการ'!$K$7:$K$29,"o")</f>
        <v>0</v>
      </c>
      <c r="F7" s="115">
        <f>SUMIFS(' ลักษณะโครงการ'!D$7:D$29,' ลักษณะโครงการ'!$J$7:$J$29,$A7,' ลักษณะโครงการ'!$K$7:$K$29,"o")</f>
        <v>0</v>
      </c>
      <c r="G7" s="114">
        <f>COUNTIFS(' ลักษณะโครงการ'!E$7:E$29,"&gt;0",' ลักษณะโครงการ'!$J$7:$J$29,$A7,' ลักษณะโครงการ'!$K$7:$K$29,"o")</f>
        <v>0</v>
      </c>
      <c r="H7" s="115">
        <f>SUMIFS(' ลักษณะโครงการ'!E$7:E$29,' ลักษณะโครงการ'!$J$7:$J$29,$A7,' ลักษณะโครงการ'!$K$7:$K$29,"o")</f>
        <v>0</v>
      </c>
      <c r="I7" s="114">
        <f>COUNTIFS(' ลักษณะโครงการ'!F$7:F$29,"&gt;0",' ลักษณะโครงการ'!$J$7:$J$29,$A7,' ลักษณะโครงการ'!$K$7:$K$29,"o")</f>
        <v>0</v>
      </c>
      <c r="J7" s="115">
        <f>SUMIFS(' ลักษณะโครงการ'!F$7:F$29,' ลักษณะโครงการ'!$J$7:$J$29,$A7,' ลักษณะโครงการ'!$K$7:$K$29,"o")</f>
        <v>0</v>
      </c>
      <c r="K7" s="106"/>
    </row>
    <row r="8" spans="1:11" s="107" customFormat="1" ht="85.5">
      <c r="A8" s="104">
        <v>2</v>
      </c>
      <c r="B8" s="105" t="s">
        <v>21</v>
      </c>
      <c r="C8" s="114">
        <f>COUNTIFS(' ลักษณะโครงการ'!C$7:C$29,"&gt;0",' ลักษณะโครงการ'!$J$7:$J$29,$A8,' ลักษณะโครงการ'!$K$7:$K$29,"o")</f>
        <v>0</v>
      </c>
      <c r="D8" s="115">
        <f>SUMIFS(' ลักษณะโครงการ'!C$7:C$29,' ลักษณะโครงการ'!$J$7:$J$29,$A8,' ลักษณะโครงการ'!$K$7:$K$29,"o")</f>
        <v>0</v>
      </c>
      <c r="E8" s="114">
        <f>COUNTIFS(' ลักษณะโครงการ'!D$7:D$29,"&gt;0",' ลักษณะโครงการ'!$J$7:$J$29,$A8,' ลักษณะโครงการ'!$K$7:$K$29,"o")</f>
        <v>0</v>
      </c>
      <c r="F8" s="115">
        <f>SUMIFS(' ลักษณะโครงการ'!D$7:D$29,' ลักษณะโครงการ'!$J$7:$J$29,$A8,' ลักษณะโครงการ'!$K$7:$K$29,"o")</f>
        <v>0</v>
      </c>
      <c r="G8" s="114">
        <f>COUNTIFS(' ลักษณะโครงการ'!E$7:E$29,"&gt;0",' ลักษณะโครงการ'!$J$7:$J$29,$A8,' ลักษณะโครงการ'!$K$7:$K$29,"o")</f>
        <v>0</v>
      </c>
      <c r="H8" s="115">
        <f>SUMIFS(' ลักษณะโครงการ'!E$7:E$29,' ลักษณะโครงการ'!$J$7:$J$29,$A8,' ลักษณะโครงการ'!$K$7:$K$29,"o")</f>
        <v>0</v>
      </c>
      <c r="I8" s="114">
        <f>COUNTIFS(' ลักษณะโครงการ'!F$7:F$29,"&gt;0",' ลักษณะโครงการ'!$J$7:$J$29,$A8,' ลักษณะโครงการ'!$K$7:$K$29,"o")</f>
        <v>0</v>
      </c>
      <c r="J8" s="115">
        <f>SUMIFS(' ลักษณะโครงการ'!F$7:F$29,' ลักษณะโครงการ'!$J$7:$J$29,$A8,' ลักษณะโครงการ'!$K$7:$K$29,"o")</f>
        <v>0</v>
      </c>
      <c r="K8" s="106"/>
    </row>
    <row r="9" spans="1:11" s="107" customFormat="1" ht="66" customHeight="1">
      <c r="A9" s="104">
        <v>3</v>
      </c>
      <c r="B9" s="108" t="s">
        <v>22</v>
      </c>
      <c r="C9" s="114">
        <f>COUNTIFS(' ลักษณะโครงการ'!C$7:C$29,"&gt;0",' ลักษณะโครงการ'!$J$7:$J$29,$A9,' ลักษณะโครงการ'!$K$7:$K$29,"o")</f>
        <v>0</v>
      </c>
      <c r="D9" s="115">
        <f>SUMIFS(' ลักษณะโครงการ'!C$7:C$29,' ลักษณะโครงการ'!$J$7:$J$29,$A9,' ลักษณะโครงการ'!$K$7:$K$29,"o")</f>
        <v>0</v>
      </c>
      <c r="E9" s="114">
        <f>COUNTIFS(' ลักษณะโครงการ'!D$7:D$29,"&gt;0",' ลักษณะโครงการ'!$J$7:$J$29,$A9,' ลักษณะโครงการ'!$K$7:$K$29,"o")</f>
        <v>0</v>
      </c>
      <c r="F9" s="115">
        <f>SUMIFS(' ลักษณะโครงการ'!D$7:D$29,' ลักษณะโครงการ'!$J$7:$J$29,$A9,' ลักษณะโครงการ'!$K$7:$K$29,"o")</f>
        <v>0</v>
      </c>
      <c r="G9" s="114">
        <f>COUNTIFS(' ลักษณะโครงการ'!E$7:E$29,"&gt;0",' ลักษณะโครงการ'!$J$7:$J$29,$A9,' ลักษณะโครงการ'!$K$7:$K$29,"o")</f>
        <v>0</v>
      </c>
      <c r="H9" s="115">
        <f>SUMIFS(' ลักษณะโครงการ'!E$7:E$29,' ลักษณะโครงการ'!$J$7:$J$29,$A9,' ลักษณะโครงการ'!$K$7:$K$29,"o")</f>
        <v>0</v>
      </c>
      <c r="I9" s="114">
        <f>COUNTIFS(' ลักษณะโครงการ'!F$7:F$29,"&gt;0",' ลักษณะโครงการ'!$J$7:$J$29,$A9,' ลักษณะโครงการ'!$K$7:$K$29,"o")</f>
        <v>0</v>
      </c>
      <c r="J9" s="115">
        <f>SUMIFS(' ลักษณะโครงการ'!F$7:F$29,' ลักษณะโครงการ'!$J$7:$J$29,$A9,' ลักษณะโครงการ'!$K$7:$K$29,"o")</f>
        <v>0</v>
      </c>
      <c r="K9" s="106">
        <f>+F9+H9+J9</f>
        <v>0</v>
      </c>
    </row>
    <row r="10" spans="1:11" s="107" customFormat="1" ht="57">
      <c r="A10" s="109">
        <v>4</v>
      </c>
      <c r="B10" s="105" t="s">
        <v>24</v>
      </c>
      <c r="C10" s="114">
        <f>COUNTIFS(' ลักษณะโครงการ'!C$7:C$29,"&gt;0",' ลักษณะโครงการ'!$J$7:$J$29,$A10,' ลักษณะโครงการ'!$K$7:$K$29,"o")</f>
        <v>0</v>
      </c>
      <c r="D10" s="115">
        <f>SUMIFS(' ลักษณะโครงการ'!C$7:C$29,' ลักษณะโครงการ'!$J$7:$J$29,$A10,' ลักษณะโครงการ'!$K$7:$K$29,"o")</f>
        <v>0</v>
      </c>
      <c r="E10" s="114">
        <f>COUNTIFS(' ลักษณะโครงการ'!D$7:D$29,"&gt;0",' ลักษณะโครงการ'!$J$7:$J$29,$A10,' ลักษณะโครงการ'!$K$7:$K$29,"o")</f>
        <v>0</v>
      </c>
      <c r="F10" s="115">
        <f>SUMIFS(' ลักษณะโครงการ'!D$7:D$29,' ลักษณะโครงการ'!$J$7:$J$29,$A10,' ลักษณะโครงการ'!$K$7:$K$29,"o")</f>
        <v>0</v>
      </c>
      <c r="G10" s="114">
        <f>COUNTIFS(' ลักษณะโครงการ'!E$7:E$29,"&gt;0",' ลักษณะโครงการ'!$J$7:$J$29,$A10,' ลักษณะโครงการ'!$K$7:$K$29,"o")</f>
        <v>0</v>
      </c>
      <c r="H10" s="115">
        <f>SUMIFS(' ลักษณะโครงการ'!E$7:E$29,' ลักษณะโครงการ'!$J$7:$J$29,$A10,' ลักษณะโครงการ'!$K$7:$K$29,"o")</f>
        <v>0</v>
      </c>
      <c r="I10" s="114">
        <f>COUNTIFS(' ลักษณะโครงการ'!F$7:F$29,"&gt;0",' ลักษณะโครงการ'!$J$7:$J$29,$A10,' ลักษณะโครงการ'!$K$7:$K$29,"o")</f>
        <v>0</v>
      </c>
      <c r="J10" s="115">
        <f>SUMIFS(' ลักษณะโครงการ'!F$7:F$29,' ลักษณะโครงการ'!$J$7:$J$29,$A10,' ลักษณะโครงการ'!$K$7:$K$29,"o")</f>
        <v>0</v>
      </c>
      <c r="K10" s="106">
        <f>+F10+H10+J10</f>
        <v>0</v>
      </c>
    </row>
    <row r="11" spans="1:11" s="107" customFormat="1" ht="58.5" customHeight="1">
      <c r="A11" s="104">
        <v>5</v>
      </c>
      <c r="B11" s="105" t="s">
        <v>23</v>
      </c>
      <c r="C11" s="114">
        <f>COUNTIFS(' ลักษณะโครงการ'!C$7:C$29,"&gt;0",' ลักษณะโครงการ'!$J$7:$J$29,$A11,' ลักษณะโครงการ'!$K$7:$K$29,"o")</f>
        <v>0</v>
      </c>
      <c r="D11" s="115">
        <f>SUMIFS(' ลักษณะโครงการ'!C$7:C$29,' ลักษณะโครงการ'!$J$7:$J$29,$A11,' ลักษณะโครงการ'!$K$7:$K$29,"o")</f>
        <v>0</v>
      </c>
      <c r="E11" s="114">
        <f>COUNTIFS(' ลักษณะโครงการ'!D$7:D$29,"&gt;0",' ลักษณะโครงการ'!$J$7:$J$29,$A11,' ลักษณะโครงการ'!$K$7:$K$29,"o")</f>
        <v>0</v>
      </c>
      <c r="F11" s="115">
        <f>SUMIFS(' ลักษณะโครงการ'!D$7:D$29,' ลักษณะโครงการ'!$J$7:$J$29,$A11,' ลักษณะโครงการ'!$K$7:$K$29,"o")</f>
        <v>0</v>
      </c>
      <c r="G11" s="114">
        <f>COUNTIFS(' ลักษณะโครงการ'!E$7:E$29,"&gt;0",' ลักษณะโครงการ'!$J$7:$J$29,$A11,' ลักษณะโครงการ'!$K$7:$K$29,"o")</f>
        <v>0</v>
      </c>
      <c r="H11" s="115">
        <f>SUMIFS(' ลักษณะโครงการ'!E$7:E$29,' ลักษณะโครงการ'!$J$7:$J$29,$A11,' ลักษณะโครงการ'!$K$7:$K$29,"o")</f>
        <v>0</v>
      </c>
      <c r="I11" s="114">
        <f>COUNTIFS(' ลักษณะโครงการ'!F$7:F$29,"&gt;0",' ลักษณะโครงการ'!$J$7:$J$29,$A11,' ลักษณะโครงการ'!$K$7:$K$29,"o")</f>
        <v>0</v>
      </c>
      <c r="J11" s="115">
        <f>SUMIFS(' ลักษณะโครงการ'!F$7:F$29,' ลักษณะโครงการ'!$J$7:$J$29,$A11,' ลักษณะโครงการ'!$K$7:$K$29,"o")</f>
        <v>0</v>
      </c>
      <c r="K11" s="106">
        <f t="shared" ref="K11:K12" si="0">+F11+H11+J11</f>
        <v>0</v>
      </c>
    </row>
    <row r="12" spans="1:11" s="110" customFormat="1" ht="33.75" customHeight="1">
      <c r="A12" s="34"/>
      <c r="B12" s="35" t="s">
        <v>4</v>
      </c>
      <c r="C12" s="32">
        <f t="shared" ref="C12:J12" si="1">SUM(C7:C11)</f>
        <v>0</v>
      </c>
      <c r="D12" s="113">
        <f t="shared" si="1"/>
        <v>0</v>
      </c>
      <c r="E12" s="32">
        <f t="shared" si="1"/>
        <v>0</v>
      </c>
      <c r="F12" s="113">
        <f t="shared" si="1"/>
        <v>0</v>
      </c>
      <c r="G12" s="32">
        <f t="shared" si="1"/>
        <v>0</v>
      </c>
      <c r="H12" s="113">
        <f t="shared" si="1"/>
        <v>0</v>
      </c>
      <c r="I12" s="32">
        <f t="shared" si="1"/>
        <v>0</v>
      </c>
      <c r="J12" s="113">
        <f t="shared" si="1"/>
        <v>0</v>
      </c>
      <c r="K12" s="106">
        <f t="shared" si="0"/>
        <v>0</v>
      </c>
    </row>
    <row r="13" spans="1:11" s="19" customFormat="1">
      <c r="A13" s="12"/>
      <c r="C13" s="12"/>
      <c r="D13" s="20"/>
      <c r="E13" s="12"/>
      <c r="F13" s="20"/>
    </row>
    <row r="14" spans="1:11" s="19" customFormat="1">
      <c r="A14" s="121" t="s">
        <v>16</v>
      </c>
      <c r="B14" s="121"/>
      <c r="C14" s="121"/>
      <c r="D14" s="121"/>
      <c r="E14" s="121"/>
      <c r="F14" s="53">
        <v>142538400</v>
      </c>
      <c r="G14" s="22" t="s">
        <v>5</v>
      </c>
    </row>
    <row r="15" spans="1:11" s="27" customFormat="1">
      <c r="A15" s="23"/>
      <c r="B15" s="24"/>
      <c r="C15" s="23"/>
      <c r="D15" s="25"/>
      <c r="E15" s="23"/>
      <c r="F15" s="25"/>
      <c r="G15" s="26"/>
      <c r="H15" s="26"/>
      <c r="I15" s="26"/>
      <c r="J15" s="26"/>
    </row>
    <row r="16" spans="1:11" s="27" customFormat="1">
      <c r="A16" s="23"/>
      <c r="B16" s="24"/>
      <c r="C16" s="23"/>
      <c r="D16" s="25"/>
      <c r="E16" s="23"/>
      <c r="F16" s="25"/>
      <c r="G16" s="26"/>
      <c r="H16" s="26"/>
      <c r="I16" s="26"/>
      <c r="J16" s="26"/>
    </row>
    <row r="17" spans="1:10" s="27" customFormat="1">
      <c r="A17" s="23"/>
      <c r="B17" s="24"/>
      <c r="C17" s="23"/>
      <c r="D17" s="25"/>
      <c r="E17" s="23"/>
      <c r="F17" s="25"/>
      <c r="G17" s="26"/>
      <c r="H17" s="26"/>
      <c r="I17" s="26"/>
      <c r="J17" s="26"/>
    </row>
    <row r="18" spans="1:10" s="27" customFormat="1">
      <c r="A18" s="23"/>
      <c r="B18" s="24"/>
      <c r="C18" s="23"/>
      <c r="D18" s="25"/>
      <c r="E18" s="23"/>
      <c r="F18" s="25"/>
      <c r="G18" s="26"/>
      <c r="H18" s="26"/>
      <c r="I18" s="26"/>
      <c r="J18" s="26"/>
    </row>
    <row r="19" spans="1:10" s="27" customFormat="1">
      <c r="A19" s="23"/>
      <c r="B19" s="24"/>
      <c r="C19" s="28"/>
      <c r="D19" s="25"/>
      <c r="E19" s="23"/>
      <c r="F19" s="25"/>
      <c r="G19" s="26"/>
      <c r="H19" s="26"/>
      <c r="I19" s="26"/>
      <c r="J19" s="26"/>
    </row>
    <row r="20" spans="1:10" s="27" customFormat="1">
      <c r="A20" s="23"/>
      <c r="B20" s="26"/>
      <c r="C20" s="23"/>
      <c r="D20" s="25"/>
      <c r="E20" s="23"/>
      <c r="F20" s="25"/>
      <c r="G20" s="26"/>
      <c r="H20" s="26"/>
      <c r="I20" s="26"/>
      <c r="J20" s="26"/>
    </row>
    <row r="21" spans="1:10" s="26" customFormat="1">
      <c r="A21" s="23"/>
      <c r="C21" s="23"/>
      <c r="D21" s="25"/>
      <c r="E21" s="23"/>
      <c r="F21" s="25"/>
    </row>
    <row r="22" spans="1:10" s="26" customFormat="1" ht="15">
      <c r="A22" s="29"/>
      <c r="B22" s="30"/>
      <c r="C22" s="29"/>
      <c r="D22" s="31"/>
      <c r="E22" s="23"/>
      <c r="F22" s="31"/>
      <c r="G22" s="30"/>
      <c r="H22" s="30"/>
      <c r="I22" s="30"/>
      <c r="J22" s="30"/>
    </row>
    <row r="23" spans="1:10" s="26" customFormat="1">
      <c r="A23" s="23"/>
      <c r="C23" s="23"/>
      <c r="D23" s="25"/>
      <c r="E23" s="23"/>
      <c r="F23" s="25"/>
    </row>
    <row r="24" spans="1:10" s="26" customFormat="1">
      <c r="A24" s="23"/>
      <c r="C24" s="23"/>
      <c r="D24" s="25"/>
      <c r="E24" s="23"/>
      <c r="F24" s="25"/>
    </row>
    <row r="25" spans="1:10" s="26" customFormat="1">
      <c r="A25" s="23"/>
      <c r="C25" s="23"/>
      <c r="D25" s="25"/>
      <c r="E25" s="23"/>
      <c r="F25" s="25"/>
    </row>
  </sheetData>
  <mergeCells count="8">
    <mergeCell ref="I4:J5"/>
    <mergeCell ref="A14:E14"/>
    <mergeCell ref="A1:J1"/>
    <mergeCell ref="A4:A6"/>
    <mergeCell ref="B4:B6"/>
    <mergeCell ref="C4:D5"/>
    <mergeCell ref="E4:F5"/>
    <mergeCell ref="G4:H5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&amp;C&amp;10หน้าที่ &amp;P จาก &amp;N&amp;R&amp;10กลุ่มจังหวัดภาคกลางตอนกลาง/จังหวัดนครนายก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L26"/>
  <sheetViews>
    <sheetView view="pageBreakPreview" topLeftCell="A8" zoomScale="91" zoomScaleNormal="80" zoomScaleSheetLayoutView="91" workbookViewId="0">
      <selection activeCell="A16" sqref="A16:XFD16"/>
    </sheetView>
  </sheetViews>
  <sheetFormatPr defaultRowHeight="14.25"/>
  <cols>
    <col min="1" max="1" width="4.25" style="1" customWidth="1"/>
    <col min="2" max="2" width="33.125" customWidth="1"/>
    <col min="3" max="3" width="10.625" style="1" customWidth="1"/>
    <col min="4" max="4" width="18.875" style="2" customWidth="1"/>
    <col min="5" max="5" width="11.125" style="1" customWidth="1"/>
    <col min="6" max="6" width="17.125" style="2" customWidth="1"/>
    <col min="7" max="7" width="6.625" customWidth="1"/>
    <col min="8" max="8" width="14.625" customWidth="1"/>
    <col min="9" max="9" width="6.625" customWidth="1"/>
    <col min="10" max="10" width="18.75" customWidth="1"/>
    <col min="11" max="11" width="14.625" bestFit="1" customWidth="1"/>
    <col min="12" max="12" width="11.25" bestFit="1" customWidth="1"/>
  </cols>
  <sheetData>
    <row r="1" spans="1:12" s="3" customFormat="1" ht="15">
      <c r="A1" s="129" t="s">
        <v>19</v>
      </c>
      <c r="B1" s="129"/>
      <c r="C1" s="129"/>
      <c r="D1" s="129"/>
      <c r="E1" s="129"/>
      <c r="F1" s="129"/>
      <c r="G1" s="129"/>
      <c r="H1" s="129"/>
      <c r="I1" s="129"/>
      <c r="J1" s="129"/>
    </row>
    <row r="2" spans="1:12" ht="16.5" customHeight="1"/>
    <row r="3" spans="1:12" s="6" customFormat="1" ht="12" customHeight="1">
      <c r="A3" s="122" t="s">
        <v>1</v>
      </c>
      <c r="B3" s="122" t="s">
        <v>0</v>
      </c>
      <c r="C3" s="125" t="s">
        <v>6</v>
      </c>
      <c r="D3" s="125"/>
      <c r="E3" s="116" t="s">
        <v>7</v>
      </c>
      <c r="F3" s="127"/>
      <c r="G3" s="116" t="s">
        <v>8</v>
      </c>
      <c r="H3" s="117"/>
      <c r="I3" s="116" t="s">
        <v>12</v>
      </c>
      <c r="J3" s="117"/>
      <c r="K3" s="5"/>
    </row>
    <row r="4" spans="1:12" s="6" customFormat="1" ht="22.5" customHeight="1">
      <c r="A4" s="123"/>
      <c r="B4" s="123"/>
      <c r="C4" s="126"/>
      <c r="D4" s="126"/>
      <c r="E4" s="118"/>
      <c r="F4" s="128"/>
      <c r="G4" s="118"/>
      <c r="H4" s="119"/>
      <c r="I4" s="118"/>
      <c r="J4" s="119"/>
      <c r="K4" s="5"/>
    </row>
    <row r="5" spans="1:12" s="6" customFormat="1" ht="20.25" customHeight="1">
      <c r="A5" s="124"/>
      <c r="B5" s="124"/>
      <c r="C5" s="7" t="s">
        <v>2</v>
      </c>
      <c r="D5" s="8" t="s">
        <v>5</v>
      </c>
      <c r="E5" s="13" t="s">
        <v>2</v>
      </c>
      <c r="F5" s="14" t="s">
        <v>5</v>
      </c>
      <c r="G5" s="15" t="s">
        <v>2</v>
      </c>
      <c r="H5" s="16" t="s">
        <v>5</v>
      </c>
      <c r="I5" s="15" t="s">
        <v>2</v>
      </c>
      <c r="J5" s="15" t="s">
        <v>5</v>
      </c>
      <c r="K5" s="5"/>
    </row>
    <row r="6" spans="1:12" s="11" customFormat="1" ht="43.5" customHeight="1">
      <c r="A6" s="55">
        <v>1</v>
      </c>
      <c r="B6" s="56" t="s">
        <v>20</v>
      </c>
      <c r="C6" s="114">
        <f>COUNTIF(' ลักษณะโครงการ'!$J$7:$J$29,$A6)</f>
        <v>9</v>
      </c>
      <c r="D6" s="115">
        <f>SUMIF(' ลักษณะโครงการ'!$J$7:$J$29,$A6,' ลักษณะโครงการ'!C$7:C$29)</f>
        <v>160487200</v>
      </c>
      <c r="E6" s="114">
        <f>COUNTIFS(' ลักษณะโครงการ'!$J$7:$J$29,$A6,' ลักษณะโครงการ'!D$7:D$29,"&gt;0")</f>
        <v>9</v>
      </c>
      <c r="F6" s="115">
        <f>SUMIF(' ลักษณะโครงการ'!$J$7:$J$29,$A6,' ลักษณะโครงการ'!D$7:D$29)</f>
        <v>160487200</v>
      </c>
      <c r="G6" s="114">
        <f>COUNTIFS(' ลักษณะโครงการ'!$J$7:$J$29,$A6,' ลักษณะโครงการ'!E$7:E$29,"&gt;0")</f>
        <v>0</v>
      </c>
      <c r="H6" s="115">
        <f>SUMIF(' ลักษณะโครงการ'!$J$7:$J$29,$A6,' ลักษณะโครงการ'!E$7:E$29)</f>
        <v>0</v>
      </c>
      <c r="I6" s="114">
        <f>COUNTIFS(' ลักษณะโครงการ'!$J$7:$J$29,$A6,' ลักษณะโครงการ'!F$7:F$29,"&gt;0")</f>
        <v>0</v>
      </c>
      <c r="J6" s="115">
        <f>SUMIF(' ลักษณะโครงการ'!$J$7:$J$29,$A6,' ลักษณะโครงการ'!F$7:F$29)</f>
        <v>0</v>
      </c>
      <c r="K6" s="10">
        <f>+F6+H6+J6</f>
        <v>160487200</v>
      </c>
    </row>
    <row r="7" spans="1:12" s="11" customFormat="1" ht="54.75" customHeight="1">
      <c r="A7" s="55">
        <v>2</v>
      </c>
      <c r="B7" s="56" t="s">
        <v>21</v>
      </c>
      <c r="C7" s="114">
        <f>COUNTIF(' ลักษณะโครงการ'!$J$7:$J$29,$A7)</f>
        <v>2</v>
      </c>
      <c r="D7" s="115">
        <f>SUMIF(' ลักษณะโครงการ'!$J$7:$J$29,$A7,' ลักษณะโครงการ'!C$7:C$29)</f>
        <v>37068000</v>
      </c>
      <c r="E7" s="114">
        <f>COUNTIFS(' ลักษณะโครงการ'!$J$7:$J$29,$A7,' ลักษณะโครงการ'!D$7:D$29,"&gt;0")</f>
        <v>2</v>
      </c>
      <c r="F7" s="115">
        <f>SUMIF(' ลักษณะโครงการ'!$J$7:$J$29,$A7,' ลักษณะโครงการ'!D$7:D$29)</f>
        <v>37068000</v>
      </c>
      <c r="G7" s="114">
        <f>COUNTIFS(' ลักษณะโครงการ'!$J$7:$J$29,$A7,' ลักษณะโครงการ'!E$7:E$29,"&gt;0")</f>
        <v>0</v>
      </c>
      <c r="H7" s="115">
        <f>SUMIF(' ลักษณะโครงการ'!$J$7:$J$29,$A7,' ลักษณะโครงการ'!E$7:E$29)</f>
        <v>0</v>
      </c>
      <c r="I7" s="114">
        <f>COUNTIFS(' ลักษณะโครงการ'!$J$7:$J$29,$A7,' ลักษณะโครงการ'!F$7:F$29,"&gt;0")</f>
        <v>0</v>
      </c>
      <c r="J7" s="115">
        <f>SUMIF(' ลักษณะโครงการ'!$J$7:$J$29,$A7,' ลักษณะโครงการ'!F$7:F$29)</f>
        <v>0</v>
      </c>
      <c r="K7" s="10">
        <f t="shared" ref="K7:K13" si="0">+F7+H7+J7</f>
        <v>37068000</v>
      </c>
    </row>
    <row r="8" spans="1:12" s="11" customFormat="1" ht="48" customHeight="1">
      <c r="A8" s="57">
        <v>3</v>
      </c>
      <c r="B8" s="58" t="s">
        <v>22</v>
      </c>
      <c r="C8" s="114">
        <f>COUNTIF(' ลักษณะโครงการ'!$J$7:$J$29,$A8)</f>
        <v>9</v>
      </c>
      <c r="D8" s="115">
        <f>SUMIF(' ลักษณะโครงการ'!$J$7:$J$29,$A8,' ลักษณะโครงการ'!C$7:C$29)</f>
        <v>104750400</v>
      </c>
      <c r="E8" s="114">
        <f>COUNTIFS(' ลักษณะโครงการ'!$J$7:$J$29,$A8,' ลักษณะโครงการ'!D$7:D$29,"&gt;0")</f>
        <v>9</v>
      </c>
      <c r="F8" s="115">
        <f>SUMIF(' ลักษณะโครงการ'!$J$7:$J$29,$A8,' ลักษณะโครงการ'!D$7:D$29)</f>
        <v>104750400</v>
      </c>
      <c r="G8" s="114">
        <f>COUNTIFS(' ลักษณะโครงการ'!$J$7:$J$29,$A8,' ลักษณะโครงการ'!E$7:E$29,"&gt;0")</f>
        <v>0</v>
      </c>
      <c r="H8" s="115">
        <f>SUMIF(' ลักษณะโครงการ'!$J$7:$J$29,$A8,' ลักษณะโครงการ'!E$7:E$29)</f>
        <v>0</v>
      </c>
      <c r="I8" s="114">
        <f>COUNTIFS(' ลักษณะโครงการ'!$J$7:$J$29,$A8,' ลักษณะโครงการ'!F$7:F$29,"&gt;0")</f>
        <v>0</v>
      </c>
      <c r="J8" s="115">
        <f>SUMIF(' ลักษณะโครงการ'!$J$7:$J$29,$A8,' ลักษณะโครงการ'!F$7:F$29)</f>
        <v>0</v>
      </c>
      <c r="K8" s="10">
        <f t="shared" si="0"/>
        <v>104750400</v>
      </c>
    </row>
    <row r="9" spans="1:12" s="11" customFormat="1" ht="45" customHeight="1">
      <c r="A9" s="55">
        <v>4</v>
      </c>
      <c r="B9" s="56" t="s">
        <v>24</v>
      </c>
      <c r="C9" s="114">
        <f>COUNTIF(' ลักษณะโครงการ'!$J$7:$J$29,$A9)</f>
        <v>0</v>
      </c>
      <c r="D9" s="115">
        <f>SUMIF(' ลักษณะโครงการ'!$J$7:$J$29,$A9,' ลักษณะโครงการ'!C$7:C$29)</f>
        <v>0</v>
      </c>
      <c r="E9" s="114">
        <f>COUNTIFS(' ลักษณะโครงการ'!$J$7:$J$29,$A9,' ลักษณะโครงการ'!D$7:D$29,"&gt;0")</f>
        <v>0</v>
      </c>
      <c r="F9" s="115">
        <f>SUMIF(' ลักษณะโครงการ'!$J$7:$J$29,$A9,' ลักษณะโครงการ'!D$7:D$29)</f>
        <v>0</v>
      </c>
      <c r="G9" s="114">
        <f>COUNTIFS(' ลักษณะโครงการ'!$J$7:$J$29,$A9,' ลักษณะโครงการ'!E$7:E$29,"&gt;0")</f>
        <v>0</v>
      </c>
      <c r="H9" s="115">
        <f>SUMIF(' ลักษณะโครงการ'!$J$7:$J$29,$A9,' ลักษณะโครงการ'!E$7:E$29)</f>
        <v>0</v>
      </c>
      <c r="I9" s="114">
        <f>COUNTIFS(' ลักษณะโครงการ'!$J$7:$J$29,$A9,' ลักษณะโครงการ'!F$7:F$29,"&gt;0")</f>
        <v>0</v>
      </c>
      <c r="J9" s="115">
        <f>SUMIF(' ลักษณะโครงการ'!$J$7:$J$29,$A9,' ลักษณะโครงการ'!F$7:F$29)</f>
        <v>0</v>
      </c>
      <c r="K9" s="10">
        <f t="shared" si="0"/>
        <v>0</v>
      </c>
    </row>
    <row r="10" spans="1:12" s="11" customFormat="1" ht="43.5" customHeight="1">
      <c r="A10" s="55">
        <v>5</v>
      </c>
      <c r="B10" s="56" t="s">
        <v>23</v>
      </c>
      <c r="C10" s="114">
        <f>COUNTIF(' ลักษณะโครงการ'!$J$7:$J$29,$A10)</f>
        <v>0</v>
      </c>
      <c r="D10" s="115">
        <f>SUMIF(' ลักษณะโครงการ'!$J$7:$J$29,$A10,' ลักษณะโครงการ'!C$7:C$29)</f>
        <v>0</v>
      </c>
      <c r="E10" s="114" t="s">
        <v>79</v>
      </c>
      <c r="F10" s="115">
        <f>SUMIF(' ลักษณะโครงการ'!$J$7:$J$29,$A10,' ลักษณะโครงการ'!D$7:D$29)</f>
        <v>0</v>
      </c>
      <c r="G10" s="114">
        <f>COUNTIFS(' ลักษณะโครงการ'!$J$7:$J$29,$A10,' ลักษณะโครงการ'!E$7:E$29,"&gt;0")</f>
        <v>0</v>
      </c>
      <c r="H10" s="115">
        <f>SUMIF(' ลักษณะโครงการ'!$J$7:$J$29,$A10,' ลักษณะโครงการ'!E$7:E$29)</f>
        <v>0</v>
      </c>
      <c r="I10" s="114">
        <f>COUNTIFS(' ลักษณะโครงการ'!$J$7:$J$29,$A10,' ลักษณะโครงการ'!F$7:F$29,"&gt;0")</f>
        <v>0</v>
      </c>
      <c r="J10" s="115">
        <f>SUMIF(' ลักษณะโครงการ'!$J$7:$J$29,$A10,' ลักษณะโครงการ'!F$7:F$29)</f>
        <v>0</v>
      </c>
      <c r="K10" s="10">
        <f t="shared" si="0"/>
        <v>0</v>
      </c>
    </row>
    <row r="11" spans="1:12" s="17" customFormat="1" ht="28.5" customHeight="1">
      <c r="A11" s="131" t="s">
        <v>41</v>
      </c>
      <c r="B11" s="132"/>
      <c r="C11" s="87">
        <f t="shared" ref="C11:J11" si="1">SUM(C6:C10)</f>
        <v>20</v>
      </c>
      <c r="D11" s="87">
        <f t="shared" si="1"/>
        <v>302305600</v>
      </c>
      <c r="E11" s="87">
        <f t="shared" si="1"/>
        <v>20</v>
      </c>
      <c r="F11" s="87">
        <f t="shared" si="1"/>
        <v>302305600</v>
      </c>
      <c r="G11" s="87">
        <f t="shared" si="1"/>
        <v>0</v>
      </c>
      <c r="H11" s="87">
        <f t="shared" si="1"/>
        <v>0</v>
      </c>
      <c r="I11" s="87">
        <f t="shared" si="1"/>
        <v>0</v>
      </c>
      <c r="J11" s="87">
        <f t="shared" si="1"/>
        <v>0</v>
      </c>
      <c r="K11" s="10">
        <f t="shared" si="0"/>
        <v>302305600</v>
      </c>
      <c r="L11" s="88"/>
    </row>
    <row r="12" spans="1:12" s="17" customFormat="1" ht="24.75" customHeight="1">
      <c r="A12" s="33"/>
      <c r="B12" s="74" t="s">
        <v>3</v>
      </c>
      <c r="C12" s="75"/>
      <c r="D12" s="76">
        <v>8000000</v>
      </c>
      <c r="E12" s="76"/>
      <c r="F12" s="76">
        <v>8000000</v>
      </c>
      <c r="G12" s="76"/>
      <c r="H12" s="76"/>
      <c r="I12" s="76"/>
      <c r="J12" s="76"/>
      <c r="K12" s="10">
        <f t="shared" si="0"/>
        <v>8000000</v>
      </c>
    </row>
    <row r="13" spans="1:12" s="18" customFormat="1" ht="33.75" customHeight="1">
      <c r="A13" s="77"/>
      <c r="B13" s="89" t="s">
        <v>4</v>
      </c>
      <c r="C13" s="90">
        <f>C11+C12</f>
        <v>20</v>
      </c>
      <c r="D13" s="90">
        <f t="shared" ref="D13:J13" si="2">D11+D12</f>
        <v>310305600</v>
      </c>
      <c r="E13" s="90">
        <f t="shared" si="2"/>
        <v>20</v>
      </c>
      <c r="F13" s="90">
        <f t="shared" si="2"/>
        <v>310305600</v>
      </c>
      <c r="G13" s="90">
        <f t="shared" si="2"/>
        <v>0</v>
      </c>
      <c r="H13" s="90">
        <f t="shared" si="2"/>
        <v>0</v>
      </c>
      <c r="I13" s="90">
        <f t="shared" si="2"/>
        <v>0</v>
      </c>
      <c r="J13" s="90">
        <f t="shared" si="2"/>
        <v>0</v>
      </c>
      <c r="K13" s="10">
        <f t="shared" si="0"/>
        <v>310305600</v>
      </c>
    </row>
    <row r="14" spans="1:12" s="21" customFormat="1">
      <c r="A14" s="78"/>
      <c r="B14" s="79"/>
      <c r="C14" s="78"/>
      <c r="D14" s="80"/>
      <c r="E14" s="78"/>
      <c r="F14" s="80"/>
      <c r="G14" s="79"/>
      <c r="H14" s="79"/>
      <c r="I14" s="79"/>
      <c r="J14" s="79"/>
    </row>
    <row r="15" spans="1:12" s="21" customFormat="1">
      <c r="A15" s="130" t="s">
        <v>61</v>
      </c>
      <c r="B15" s="130"/>
      <c r="C15" s="130"/>
      <c r="D15" s="130"/>
      <c r="E15" s="130"/>
      <c r="F15" s="53">
        <v>142538400</v>
      </c>
      <c r="G15" s="81" t="s">
        <v>5</v>
      </c>
      <c r="H15" s="79"/>
      <c r="I15" s="79"/>
      <c r="J15" s="79"/>
    </row>
    <row r="16" spans="1:12" s="27" customFormat="1">
      <c r="A16" s="23"/>
      <c r="B16" s="24"/>
      <c r="C16" s="23"/>
      <c r="D16" s="25"/>
      <c r="E16" s="23"/>
      <c r="F16" s="25"/>
      <c r="G16" s="26"/>
      <c r="H16" s="26"/>
      <c r="I16" s="26"/>
      <c r="J16" s="26"/>
    </row>
    <row r="17" spans="1:10" s="27" customFormat="1">
      <c r="A17" s="23"/>
      <c r="B17" s="24"/>
      <c r="C17" s="23"/>
      <c r="D17" s="25"/>
      <c r="E17" s="23"/>
      <c r="F17" s="25"/>
      <c r="G17" s="26"/>
      <c r="H17" s="26"/>
      <c r="I17" s="26"/>
      <c r="J17" s="26"/>
    </row>
    <row r="18" spans="1:10" s="27" customFormat="1">
      <c r="A18" s="23"/>
      <c r="B18" s="24"/>
      <c r="C18" s="23"/>
      <c r="D18" s="25"/>
      <c r="E18" s="23"/>
      <c r="F18" s="25"/>
      <c r="G18" s="26"/>
      <c r="H18" s="26"/>
      <c r="I18" s="26"/>
      <c r="J18" s="26"/>
    </row>
    <row r="19" spans="1:10" s="27" customFormat="1">
      <c r="A19" s="23"/>
      <c r="B19" s="24"/>
      <c r="C19" s="23"/>
      <c r="D19" s="25"/>
      <c r="E19" s="23"/>
      <c r="F19" s="25"/>
      <c r="G19" s="26"/>
      <c r="H19" s="26"/>
      <c r="I19" s="26"/>
      <c r="J19" s="26"/>
    </row>
    <row r="20" spans="1:10" s="27" customFormat="1">
      <c r="A20" s="23"/>
      <c r="B20" s="24"/>
      <c r="C20" s="28"/>
      <c r="D20" s="25"/>
      <c r="E20" s="23"/>
      <c r="F20" s="25"/>
      <c r="G20" s="26"/>
      <c r="H20" s="26"/>
      <c r="I20" s="26"/>
      <c r="J20" s="26"/>
    </row>
    <row r="21" spans="1:10" s="27" customFormat="1">
      <c r="A21" s="23"/>
      <c r="B21" s="26"/>
      <c r="C21" s="23"/>
      <c r="D21" s="25"/>
      <c r="E21" s="23"/>
      <c r="F21" s="25"/>
      <c r="G21" s="26"/>
      <c r="H21" s="26"/>
      <c r="I21" s="26"/>
      <c r="J21" s="26"/>
    </row>
    <row r="22" spans="1:10" s="26" customFormat="1">
      <c r="A22" s="23"/>
      <c r="C22" s="23"/>
      <c r="D22" s="25"/>
      <c r="E22" s="23"/>
      <c r="F22" s="25"/>
    </row>
    <row r="23" spans="1:10" s="26" customFormat="1" ht="15">
      <c r="A23" s="29"/>
      <c r="B23" s="30"/>
      <c r="C23" s="29"/>
      <c r="D23" s="31"/>
      <c r="E23" s="23"/>
      <c r="F23" s="31"/>
      <c r="G23" s="30"/>
      <c r="H23" s="30"/>
      <c r="I23" s="30"/>
      <c r="J23" s="30"/>
    </row>
    <row r="24" spans="1:10" s="26" customFormat="1">
      <c r="A24" s="23"/>
      <c r="C24" s="23"/>
      <c r="D24" s="25"/>
      <c r="E24" s="23"/>
      <c r="F24" s="25"/>
    </row>
    <row r="25" spans="1:10" s="26" customFormat="1">
      <c r="A25" s="23"/>
      <c r="C25" s="23"/>
      <c r="D25" s="25"/>
      <c r="E25" s="23"/>
      <c r="F25" s="25"/>
    </row>
    <row r="26" spans="1:10" s="26" customFormat="1">
      <c r="A26" s="23"/>
      <c r="C26" s="23"/>
      <c r="D26" s="25"/>
      <c r="E26" s="23"/>
      <c r="F26" s="25"/>
    </row>
  </sheetData>
  <mergeCells count="9">
    <mergeCell ref="A1:J1"/>
    <mergeCell ref="I3:J4"/>
    <mergeCell ref="E3:F4"/>
    <mergeCell ref="G3:H4"/>
    <mergeCell ref="A15:E15"/>
    <mergeCell ref="C3:D4"/>
    <mergeCell ref="A3:A5"/>
    <mergeCell ref="B3:B5"/>
    <mergeCell ref="A11:B11"/>
  </mergeCells>
  <phoneticPr fontId="3" type="noConversion"/>
  <pageMargins left="0.19685039370078741" right="0.11811023622047245" top="0.82677165354330717" bottom="0.39370078740157483" header="0.51181102362204722" footer="0.51181102362204722"/>
  <pageSetup paperSize="9" scale="95" orientation="landscape" r:id="rId1"/>
  <headerFooter alignWithMargins="0">
    <oddFooter>&amp;C&amp;10หน้าที่ &amp;P จาก &amp;N&amp;R&amp;10กลุ่มจังหวัดภาคกลางตอนกลาง/จังหวัดนครนายก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rgb="FF00B050"/>
    <pageSetUpPr fitToPage="1"/>
  </sheetPr>
  <dimension ref="A1:L30"/>
  <sheetViews>
    <sheetView tabSelected="1" view="pageBreakPreview" zoomScaleNormal="100" zoomScaleSheetLayoutView="100" workbookViewId="0">
      <pane xSplit="3" ySplit="6" topLeftCell="D28" activePane="bottomRight" state="frozen"/>
      <selection pane="topRight" activeCell="D1" sqref="D1"/>
      <selection pane="bottomLeft" activeCell="A7" sqref="A7"/>
      <selection pane="bottomRight" activeCell="A4" sqref="A4:A6"/>
    </sheetView>
  </sheetViews>
  <sheetFormatPr defaultRowHeight="12.75"/>
  <cols>
    <col min="1" max="1" width="19.25" style="44" customWidth="1"/>
    <col min="2" max="2" width="17.375" style="44" customWidth="1"/>
    <col min="3" max="3" width="12.5" style="45" customWidth="1"/>
    <col min="4" max="4" width="13.125" style="45" customWidth="1"/>
    <col min="5" max="5" width="11.625" style="45" customWidth="1"/>
    <col min="6" max="6" width="10.875" style="45" customWidth="1"/>
    <col min="7" max="7" width="31.375" style="44" customWidth="1"/>
    <col min="8" max="8" width="13.125" style="46" customWidth="1"/>
    <col min="9" max="11" width="6.625" style="82" customWidth="1"/>
    <col min="12" max="12" width="4.25" style="92" customWidth="1"/>
    <col min="13" max="16384" width="9" style="44"/>
  </cols>
  <sheetData>
    <row r="1" spans="1:12" s="48" customFormat="1" ht="25.5" customHeight="1">
      <c r="A1" s="133" t="s">
        <v>58</v>
      </c>
      <c r="B1" s="133"/>
      <c r="C1" s="133"/>
      <c r="D1" s="133"/>
      <c r="E1" s="133"/>
      <c r="F1" s="133"/>
      <c r="G1" s="133"/>
      <c r="H1" s="43"/>
      <c r="I1" s="82"/>
      <c r="J1" s="82"/>
      <c r="K1" s="82"/>
      <c r="L1" s="91"/>
    </row>
    <row r="2" spans="1:12" s="48" customFormat="1">
      <c r="A2" s="96" t="s">
        <v>59</v>
      </c>
      <c r="B2" s="133"/>
      <c r="C2" s="133"/>
      <c r="D2" s="133"/>
      <c r="E2" s="133"/>
      <c r="F2" s="133"/>
      <c r="G2" s="133"/>
      <c r="H2" s="43"/>
      <c r="I2" s="82"/>
      <c r="J2" s="82"/>
      <c r="K2" s="82"/>
      <c r="L2" s="91"/>
    </row>
    <row r="3" spans="1:12" s="48" customFormat="1">
      <c r="B3" s="138"/>
      <c r="C3" s="138"/>
      <c r="D3" s="138"/>
      <c r="E3" s="138"/>
      <c r="F3" s="138"/>
      <c r="G3" s="138"/>
      <c r="H3" s="43"/>
      <c r="I3" s="82"/>
      <c r="J3" s="82"/>
      <c r="K3" s="82"/>
      <c r="L3" s="91"/>
    </row>
    <row r="4" spans="1:12" s="48" customFormat="1">
      <c r="A4" s="135" t="s">
        <v>17</v>
      </c>
      <c r="B4" s="135" t="s">
        <v>15</v>
      </c>
      <c r="C4" s="139" t="s">
        <v>13</v>
      </c>
      <c r="D4" s="139" t="s">
        <v>9</v>
      </c>
      <c r="E4" s="139" t="s">
        <v>10</v>
      </c>
      <c r="F4" s="139" t="s">
        <v>12</v>
      </c>
      <c r="G4" s="135" t="s">
        <v>11</v>
      </c>
      <c r="H4" s="137" t="s">
        <v>14</v>
      </c>
      <c r="I4" s="134" t="s">
        <v>1</v>
      </c>
      <c r="J4" s="134" t="s">
        <v>38</v>
      </c>
      <c r="K4" s="134" t="s">
        <v>39</v>
      </c>
      <c r="L4" s="91"/>
    </row>
    <row r="5" spans="1:12" s="48" customFormat="1">
      <c r="A5" s="136"/>
      <c r="B5" s="135"/>
      <c r="C5" s="139"/>
      <c r="D5" s="139"/>
      <c r="E5" s="139"/>
      <c r="F5" s="139"/>
      <c r="G5" s="135"/>
      <c r="H5" s="137"/>
      <c r="I5" s="134"/>
      <c r="J5" s="134"/>
      <c r="K5" s="134"/>
      <c r="L5" s="91"/>
    </row>
    <row r="6" spans="1:12" s="48" customFormat="1">
      <c r="A6" s="136"/>
      <c r="B6" s="135"/>
      <c r="C6" s="139"/>
      <c r="D6" s="139"/>
      <c r="E6" s="139"/>
      <c r="F6" s="139"/>
      <c r="G6" s="135"/>
      <c r="H6" s="137"/>
      <c r="I6" s="134"/>
      <c r="J6" s="134"/>
      <c r="K6" s="134"/>
      <c r="L6" s="91"/>
    </row>
    <row r="7" spans="1:12" s="48" customFormat="1" ht="114.75">
      <c r="A7" s="95" t="s">
        <v>42</v>
      </c>
      <c r="B7" s="36" t="s">
        <v>25</v>
      </c>
      <c r="C7" s="37"/>
      <c r="D7" s="37"/>
      <c r="E7" s="37"/>
      <c r="F7" s="37"/>
      <c r="G7" s="41"/>
      <c r="H7" s="38"/>
      <c r="I7" s="83"/>
      <c r="J7" s="83"/>
      <c r="K7" s="83"/>
      <c r="L7" s="91">
        <v>1</v>
      </c>
    </row>
    <row r="8" spans="1:12" s="48" customFormat="1" ht="204">
      <c r="A8" s="61"/>
      <c r="B8" s="62" t="s">
        <v>28</v>
      </c>
      <c r="C8" s="63">
        <v>30000000</v>
      </c>
      <c r="D8" s="63">
        <v>30000000</v>
      </c>
      <c r="E8" s="61"/>
      <c r="F8" s="62"/>
      <c r="G8" s="64" t="s">
        <v>72</v>
      </c>
      <c r="H8" s="65">
        <v>1</v>
      </c>
      <c r="I8" s="83">
        <v>1</v>
      </c>
      <c r="J8" s="83">
        <v>1</v>
      </c>
      <c r="K8" s="83" t="s">
        <v>40</v>
      </c>
      <c r="L8" s="91">
        <v>2</v>
      </c>
    </row>
    <row r="9" spans="1:12" s="48" customFormat="1" ht="209.25" customHeight="1">
      <c r="A9" s="61"/>
      <c r="B9" s="66" t="s">
        <v>29</v>
      </c>
      <c r="C9" s="63">
        <v>8089800</v>
      </c>
      <c r="D9" s="63">
        <v>8089800</v>
      </c>
      <c r="E9" s="61"/>
      <c r="F9" s="66"/>
      <c r="G9" s="67" t="s">
        <v>73</v>
      </c>
      <c r="H9" s="65">
        <v>2</v>
      </c>
      <c r="I9" s="83">
        <v>2</v>
      </c>
      <c r="J9" s="83">
        <v>1</v>
      </c>
      <c r="K9" s="83" t="s">
        <v>40</v>
      </c>
      <c r="L9" s="91">
        <v>3</v>
      </c>
    </row>
    <row r="10" spans="1:12" s="48" customFormat="1" ht="159.75" customHeight="1">
      <c r="A10" s="61"/>
      <c r="B10" s="62" t="s">
        <v>30</v>
      </c>
      <c r="C10" s="63">
        <v>20000000</v>
      </c>
      <c r="D10" s="63">
        <v>20000000</v>
      </c>
      <c r="E10" s="61"/>
      <c r="F10" s="66"/>
      <c r="G10" s="64" t="s">
        <v>71</v>
      </c>
      <c r="H10" s="65">
        <v>5</v>
      </c>
      <c r="I10" s="83">
        <v>3</v>
      </c>
      <c r="J10" s="83">
        <v>1</v>
      </c>
      <c r="K10" s="83" t="s">
        <v>40</v>
      </c>
      <c r="L10" s="91">
        <v>4</v>
      </c>
    </row>
    <row r="11" spans="1:12" s="48" customFormat="1" ht="153">
      <c r="A11" s="61"/>
      <c r="B11" s="68" t="s">
        <v>31</v>
      </c>
      <c r="C11" s="111">
        <v>39450000</v>
      </c>
      <c r="D11" s="111">
        <v>39450000</v>
      </c>
      <c r="E11" s="61"/>
      <c r="F11" s="68"/>
      <c r="G11" s="64" t="s">
        <v>74</v>
      </c>
      <c r="H11" s="65">
        <v>8</v>
      </c>
      <c r="I11" s="83">
        <v>4</v>
      </c>
      <c r="J11" s="83">
        <v>1</v>
      </c>
      <c r="K11" s="83" t="s">
        <v>40</v>
      </c>
      <c r="L11" s="91">
        <v>5</v>
      </c>
    </row>
    <row r="12" spans="1:12" s="48" customFormat="1" ht="140.25">
      <c r="A12" s="61"/>
      <c r="B12" s="70" t="s">
        <v>33</v>
      </c>
      <c r="C12" s="63">
        <v>15167400</v>
      </c>
      <c r="D12" s="63">
        <v>15167400</v>
      </c>
      <c r="E12" s="61"/>
      <c r="F12" s="70"/>
      <c r="G12" s="67" t="s">
        <v>75</v>
      </c>
      <c r="H12" s="65">
        <v>10</v>
      </c>
      <c r="I12" s="83">
        <v>5</v>
      </c>
      <c r="J12" s="83">
        <v>1</v>
      </c>
      <c r="K12" s="83" t="s">
        <v>40</v>
      </c>
      <c r="L12" s="91">
        <v>6</v>
      </c>
    </row>
    <row r="13" spans="1:12" s="48" customFormat="1" ht="263.25" customHeight="1">
      <c r="A13" s="61"/>
      <c r="B13" s="68" t="s">
        <v>34</v>
      </c>
      <c r="C13" s="69">
        <v>3560000</v>
      </c>
      <c r="D13" s="69">
        <v>3560000</v>
      </c>
      <c r="E13" s="70"/>
      <c r="F13" s="70"/>
      <c r="G13" s="67" t="s">
        <v>70</v>
      </c>
      <c r="H13" s="65">
        <v>11</v>
      </c>
      <c r="I13" s="83">
        <v>6</v>
      </c>
      <c r="J13" s="83">
        <v>1</v>
      </c>
      <c r="K13" s="83" t="s">
        <v>40</v>
      </c>
      <c r="L13" s="91">
        <v>7</v>
      </c>
    </row>
    <row r="14" spans="1:12" s="48" customFormat="1" ht="114.75">
      <c r="A14" s="61"/>
      <c r="B14" s="70" t="s">
        <v>35</v>
      </c>
      <c r="C14" s="69">
        <v>10380000</v>
      </c>
      <c r="D14" s="69">
        <v>10380000</v>
      </c>
      <c r="E14" s="70"/>
      <c r="F14" s="70"/>
      <c r="G14" s="64" t="s">
        <v>26</v>
      </c>
      <c r="H14" s="65">
        <v>12</v>
      </c>
      <c r="I14" s="83">
        <v>7</v>
      </c>
      <c r="J14" s="83">
        <v>1</v>
      </c>
      <c r="K14" s="83" t="s">
        <v>40</v>
      </c>
      <c r="L14" s="91">
        <v>8</v>
      </c>
    </row>
    <row r="15" spans="1:12" s="48" customFormat="1" ht="165.75">
      <c r="A15" s="61"/>
      <c r="B15" s="70" t="s">
        <v>36</v>
      </c>
      <c r="C15" s="63">
        <v>3840000</v>
      </c>
      <c r="D15" s="63">
        <v>3840000</v>
      </c>
      <c r="E15" s="68"/>
      <c r="F15" s="68"/>
      <c r="G15" s="64" t="s">
        <v>27</v>
      </c>
      <c r="H15" s="65">
        <v>13</v>
      </c>
      <c r="I15" s="83">
        <v>8</v>
      </c>
      <c r="J15" s="83">
        <v>1</v>
      </c>
      <c r="K15" s="83" t="s">
        <v>40</v>
      </c>
      <c r="L15" s="91">
        <v>9</v>
      </c>
    </row>
    <row r="16" spans="1:12" s="42" customFormat="1" ht="122.25" customHeight="1">
      <c r="A16" s="71"/>
      <c r="B16" s="70" t="s">
        <v>37</v>
      </c>
      <c r="C16" s="112">
        <v>30000000</v>
      </c>
      <c r="D16" s="112">
        <v>30000000</v>
      </c>
      <c r="E16" s="68"/>
      <c r="F16" s="72"/>
      <c r="G16" s="64" t="s">
        <v>69</v>
      </c>
      <c r="H16" s="65">
        <v>20</v>
      </c>
      <c r="I16" s="83">
        <v>9</v>
      </c>
      <c r="J16" s="85">
        <v>1</v>
      </c>
      <c r="K16" s="85" t="s">
        <v>40</v>
      </c>
      <c r="L16" s="91">
        <v>10</v>
      </c>
    </row>
    <row r="17" spans="1:12" ht="114.75">
      <c r="A17" s="56" t="s">
        <v>43</v>
      </c>
      <c r="B17" s="73" t="s">
        <v>44</v>
      </c>
      <c r="C17" s="54"/>
      <c r="D17" s="54"/>
      <c r="E17" s="54"/>
      <c r="F17" s="59"/>
      <c r="G17" s="49"/>
      <c r="H17" s="65"/>
      <c r="I17" s="83"/>
      <c r="J17" s="83"/>
      <c r="K17" s="83"/>
      <c r="L17" s="91">
        <v>21</v>
      </c>
    </row>
    <row r="18" spans="1:12" ht="255">
      <c r="A18" s="71"/>
      <c r="B18" s="56" t="s">
        <v>45</v>
      </c>
      <c r="C18" s="63">
        <v>20100000</v>
      </c>
      <c r="D18" s="63">
        <v>20100000</v>
      </c>
      <c r="E18" s="56"/>
      <c r="F18" s="56"/>
      <c r="G18" s="64" t="s">
        <v>32</v>
      </c>
      <c r="H18" s="65">
        <v>6</v>
      </c>
      <c r="I18" s="83">
        <v>19</v>
      </c>
      <c r="J18" s="83">
        <v>2</v>
      </c>
      <c r="K18" s="83" t="s">
        <v>40</v>
      </c>
      <c r="L18" s="91">
        <v>22</v>
      </c>
    </row>
    <row r="19" spans="1:12" ht="134.25" customHeight="1">
      <c r="A19" s="71"/>
      <c r="B19" s="56" t="s">
        <v>47</v>
      </c>
      <c r="C19" s="63">
        <v>16968000</v>
      </c>
      <c r="D19" s="63">
        <v>16968000</v>
      </c>
      <c r="E19" s="56"/>
      <c r="F19" s="56"/>
      <c r="G19" s="67" t="s">
        <v>68</v>
      </c>
      <c r="H19" s="65">
        <v>19</v>
      </c>
      <c r="I19" s="83">
        <v>20</v>
      </c>
      <c r="J19" s="86">
        <v>2</v>
      </c>
      <c r="K19" s="86" t="s">
        <v>40</v>
      </c>
      <c r="L19" s="91">
        <v>23</v>
      </c>
    </row>
    <row r="20" spans="1:12" s="42" customFormat="1" ht="89.25">
      <c r="A20" s="60" t="s">
        <v>46</v>
      </c>
      <c r="B20" s="51" t="s">
        <v>48</v>
      </c>
      <c r="C20" s="54"/>
      <c r="D20" s="54"/>
      <c r="E20" s="54"/>
      <c r="F20" s="59"/>
      <c r="G20" s="50"/>
      <c r="H20" s="65"/>
      <c r="I20" s="84"/>
      <c r="J20" s="84"/>
      <c r="K20" s="84"/>
      <c r="L20" s="91">
        <v>11</v>
      </c>
    </row>
    <row r="21" spans="1:12" s="42" customFormat="1" ht="165.75">
      <c r="A21" s="71"/>
      <c r="B21" s="56" t="s">
        <v>49</v>
      </c>
      <c r="C21" s="63">
        <v>18318000</v>
      </c>
      <c r="D21" s="63">
        <v>18318000</v>
      </c>
      <c r="E21" s="56"/>
      <c r="F21" s="63"/>
      <c r="G21" s="64" t="s">
        <v>65</v>
      </c>
      <c r="H21" s="65">
        <v>3</v>
      </c>
      <c r="I21" s="84">
        <v>10</v>
      </c>
      <c r="J21" s="84">
        <v>3</v>
      </c>
      <c r="K21" s="84" t="s">
        <v>40</v>
      </c>
      <c r="L21" s="91">
        <v>12</v>
      </c>
    </row>
    <row r="22" spans="1:12" s="42" customFormat="1" ht="132" customHeight="1">
      <c r="A22" s="71"/>
      <c r="B22" s="56" t="s">
        <v>50</v>
      </c>
      <c r="C22" s="63">
        <v>8175200</v>
      </c>
      <c r="D22" s="63">
        <v>8175200</v>
      </c>
      <c r="E22" s="56"/>
      <c r="F22" s="56"/>
      <c r="G22" s="64" t="s">
        <v>66</v>
      </c>
      <c r="H22" s="65">
        <v>4</v>
      </c>
      <c r="I22" s="84">
        <v>11</v>
      </c>
      <c r="J22" s="84">
        <v>3</v>
      </c>
      <c r="K22" s="84" t="s">
        <v>40</v>
      </c>
      <c r="L22" s="91">
        <v>13</v>
      </c>
    </row>
    <row r="23" spans="1:12" s="42" customFormat="1" ht="94.5" customHeight="1">
      <c r="A23" s="71"/>
      <c r="B23" s="56" t="s">
        <v>51</v>
      </c>
      <c r="C23" s="63">
        <v>1300000</v>
      </c>
      <c r="D23" s="63">
        <v>1300000</v>
      </c>
      <c r="E23" s="56"/>
      <c r="F23" s="56"/>
      <c r="G23" s="67" t="s">
        <v>67</v>
      </c>
      <c r="H23" s="65">
        <v>7</v>
      </c>
      <c r="I23" s="84">
        <v>12</v>
      </c>
      <c r="J23" s="84">
        <v>3</v>
      </c>
      <c r="K23" s="84" t="s">
        <v>40</v>
      </c>
      <c r="L23" s="91">
        <v>14</v>
      </c>
    </row>
    <row r="24" spans="1:12" s="42" customFormat="1" ht="107.25" customHeight="1">
      <c r="A24" s="71"/>
      <c r="B24" s="56" t="s">
        <v>52</v>
      </c>
      <c r="C24" s="63">
        <v>30358500</v>
      </c>
      <c r="D24" s="63">
        <v>30358500</v>
      </c>
      <c r="E24" s="56"/>
      <c r="F24" s="72"/>
      <c r="G24" s="64" t="s">
        <v>64</v>
      </c>
      <c r="H24" s="65">
        <v>9</v>
      </c>
      <c r="I24" s="84">
        <v>13</v>
      </c>
      <c r="J24" s="84">
        <v>3</v>
      </c>
      <c r="K24" s="84" t="s">
        <v>40</v>
      </c>
      <c r="L24" s="91">
        <v>15</v>
      </c>
    </row>
    <row r="25" spans="1:12" s="42" customFormat="1" ht="158.25" customHeight="1">
      <c r="A25" s="71"/>
      <c r="B25" s="56" t="s">
        <v>53</v>
      </c>
      <c r="C25" s="63">
        <v>35000000</v>
      </c>
      <c r="D25" s="63">
        <v>35000000</v>
      </c>
      <c r="E25" s="56"/>
      <c r="F25" s="56"/>
      <c r="G25" s="64" t="s">
        <v>76</v>
      </c>
      <c r="H25" s="65">
        <v>14</v>
      </c>
      <c r="I25" s="84">
        <v>14</v>
      </c>
      <c r="J25" s="84">
        <v>3</v>
      </c>
      <c r="K25" s="84" t="s">
        <v>40</v>
      </c>
      <c r="L25" s="91">
        <v>16</v>
      </c>
    </row>
    <row r="26" spans="1:12" s="42" customFormat="1" ht="111" customHeight="1">
      <c r="A26" s="71"/>
      <c r="B26" s="56" t="s">
        <v>54</v>
      </c>
      <c r="C26" s="63">
        <v>737200</v>
      </c>
      <c r="D26" s="63">
        <v>737200</v>
      </c>
      <c r="E26" s="56"/>
      <c r="F26" s="56"/>
      <c r="G26" s="64" t="s">
        <v>77</v>
      </c>
      <c r="H26" s="65">
        <v>15</v>
      </c>
      <c r="I26" s="84">
        <v>15</v>
      </c>
      <c r="J26" s="84">
        <v>3</v>
      </c>
      <c r="K26" s="84" t="s">
        <v>40</v>
      </c>
      <c r="L26" s="91">
        <v>17</v>
      </c>
    </row>
    <row r="27" spans="1:12" s="42" customFormat="1" ht="111" customHeight="1">
      <c r="A27" s="71"/>
      <c r="B27" s="56" t="s">
        <v>55</v>
      </c>
      <c r="C27" s="63">
        <v>1150000</v>
      </c>
      <c r="D27" s="63">
        <v>1150000</v>
      </c>
      <c r="E27" s="56"/>
      <c r="F27" s="56"/>
      <c r="G27" s="64" t="s">
        <v>63</v>
      </c>
      <c r="H27" s="65">
        <v>16</v>
      </c>
      <c r="I27" s="84">
        <v>16</v>
      </c>
      <c r="J27" s="84">
        <v>3</v>
      </c>
      <c r="K27" s="84" t="s">
        <v>40</v>
      </c>
      <c r="L27" s="91">
        <v>18</v>
      </c>
    </row>
    <row r="28" spans="1:12" s="42" customFormat="1" ht="210" customHeight="1">
      <c r="A28" s="47"/>
      <c r="B28" s="56" t="s">
        <v>56</v>
      </c>
      <c r="C28" s="63">
        <v>8039000</v>
      </c>
      <c r="D28" s="63">
        <v>8039000</v>
      </c>
      <c r="E28" s="56"/>
      <c r="F28" s="56"/>
      <c r="G28" s="67" t="s">
        <v>78</v>
      </c>
      <c r="H28" s="65">
        <v>17</v>
      </c>
      <c r="I28" s="84">
        <v>17</v>
      </c>
      <c r="J28" s="84">
        <v>3</v>
      </c>
      <c r="K28" s="84" t="s">
        <v>40</v>
      </c>
      <c r="L28" s="91">
        <v>19</v>
      </c>
    </row>
    <row r="29" spans="1:12" s="42" customFormat="1" ht="102">
      <c r="A29" s="71"/>
      <c r="B29" s="56" t="s">
        <v>57</v>
      </c>
      <c r="C29" s="63">
        <v>1672500</v>
      </c>
      <c r="D29" s="63">
        <v>1672500</v>
      </c>
      <c r="E29" s="56"/>
      <c r="F29" s="56"/>
      <c r="G29" s="67" t="s">
        <v>62</v>
      </c>
      <c r="H29" s="65">
        <v>18</v>
      </c>
      <c r="I29" s="84">
        <v>18</v>
      </c>
      <c r="J29" s="85">
        <v>3</v>
      </c>
      <c r="K29" s="85" t="s">
        <v>40</v>
      </c>
      <c r="L29" s="91">
        <v>20</v>
      </c>
    </row>
    <row r="30" spans="1:12">
      <c r="C30" s="52">
        <f>SUM(C8:C29)</f>
        <v>302305600</v>
      </c>
      <c r="D30" s="52">
        <f>SUM(D8:D29)</f>
        <v>302305600</v>
      </c>
      <c r="E30" s="52">
        <f>SUM(E8:E29)</f>
        <v>0</v>
      </c>
      <c r="F30" s="52">
        <f>SUM(F8:F29)</f>
        <v>0</v>
      </c>
    </row>
  </sheetData>
  <mergeCells count="14">
    <mergeCell ref="A1:G1"/>
    <mergeCell ref="I4:I6"/>
    <mergeCell ref="J4:J6"/>
    <mergeCell ref="K4:K6"/>
    <mergeCell ref="A4:A6"/>
    <mergeCell ref="G4:G6"/>
    <mergeCell ref="H4:H6"/>
    <mergeCell ref="B2:G2"/>
    <mergeCell ref="B4:B6"/>
    <mergeCell ref="B3:G3"/>
    <mergeCell ref="C4:C6"/>
    <mergeCell ref="D4:D6"/>
    <mergeCell ref="E4:E6"/>
    <mergeCell ref="F4:F6"/>
  </mergeCells>
  <phoneticPr fontId="3" type="noConversion"/>
  <pageMargins left="0.43307086614173229" right="0.23622047244094491" top="0.35433070866141736" bottom="0.35433070866141736" header="0.31496062992125984" footer="0.31496062992125984"/>
  <pageSetup paperSize="9" fitToWidth="2" fitToHeight="47" orientation="landscape" r:id="rId1"/>
  <headerFooter alignWithMargins="0">
    <oddFooter>&amp;C&amp;9หน้าที่ &amp;P จาก &amp;N&amp;R&amp;9กลุ่มจังหวัดภาคกลางตอนกลาง/จังหวัดนครนายก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สรุป Top 5</vt:lpstr>
      <vt:lpstr>สรุปโครงการอื่นๆ</vt:lpstr>
      <vt:lpstr>สรุปรวม</vt:lpstr>
      <vt:lpstr> ลักษณะโครงการ</vt:lpstr>
      <vt:lpstr>' ลักษณะโครงการ'!Print_Area</vt:lpstr>
      <vt:lpstr>'สรุป Top 5'!Print_Area</vt:lpstr>
      <vt:lpstr>สรุปโครงการอื่นๆ!Print_Area</vt:lpstr>
      <vt:lpstr>สรุปรวม!Print_Area</vt:lpstr>
      <vt:lpstr>' ลักษณะโครงการ'!Print_Titles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TZ16S</dc:creator>
  <cp:lastModifiedBy>Admin</cp:lastModifiedBy>
  <cp:lastPrinted>2013-03-19T05:07:33Z</cp:lastPrinted>
  <dcterms:created xsi:type="dcterms:W3CDTF">2009-02-23T08:52:27Z</dcterms:created>
  <dcterms:modified xsi:type="dcterms:W3CDTF">2013-04-03T02:20:01Z</dcterms:modified>
</cp:coreProperties>
</file>